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75" windowWidth="20115" windowHeight="6480" tabRatio="591"/>
  </bookViews>
  <sheets>
    <sheet name="Лист1" sheetId="8" r:id="rId1"/>
  </sheets>
  <calcPr calcId="144525"/>
</workbook>
</file>

<file path=xl/calcChain.xml><?xml version="1.0" encoding="utf-8"?>
<calcChain xmlns="http://schemas.openxmlformats.org/spreadsheetml/2006/main">
  <c r="BB50" i="8" l="1"/>
  <c r="BB49" i="8"/>
  <c r="BB48" i="8"/>
  <c r="BB47" i="8"/>
  <c r="BB46" i="8"/>
  <c r="BB45" i="8"/>
  <c r="BB44" i="8"/>
  <c r="BB43" i="8"/>
  <c r="BB42" i="8"/>
  <c r="BB41" i="8"/>
  <c r="BB40" i="8"/>
  <c r="BB39" i="8"/>
  <c r="BB38" i="8"/>
  <c r="BB37" i="8"/>
  <c r="BB36" i="8"/>
  <c r="BB35" i="8"/>
  <c r="BB34" i="8"/>
  <c r="BB33" i="8"/>
  <c r="BB32" i="8"/>
  <c r="BB31" i="8"/>
  <c r="BB30" i="8"/>
  <c r="BB29" i="8"/>
  <c r="BB28" i="8"/>
  <c r="BB27" i="8"/>
  <c r="BB26" i="8"/>
  <c r="BB25" i="8"/>
  <c r="BB24" i="8"/>
  <c r="BB23" i="8"/>
  <c r="BB22" i="8"/>
  <c r="BB21" i="8"/>
  <c r="BB20" i="8"/>
  <c r="BB19" i="8"/>
  <c r="BB18" i="8"/>
  <c r="BB17" i="8"/>
  <c r="BB16" i="8"/>
  <c r="BB15" i="8"/>
  <c r="BB14" i="8"/>
  <c r="BB13" i="8"/>
  <c r="BB12" i="8"/>
  <c r="BB11" i="8"/>
  <c r="BB10" i="8"/>
  <c r="BB9" i="8"/>
  <c r="BB8" i="8"/>
  <c r="BB7" i="8"/>
</calcChain>
</file>

<file path=xl/sharedStrings.xml><?xml version="1.0" encoding="utf-8"?>
<sst xmlns="http://schemas.openxmlformats.org/spreadsheetml/2006/main" count="79" uniqueCount="68">
  <si>
    <t>N</t>
  </si>
  <si>
    <t>კრედიტი</t>
  </si>
  <si>
    <t>სასწავლო კვირა</t>
  </si>
  <si>
    <t>საკონტაქტო</t>
  </si>
  <si>
    <t>ინფორმაციული წიგნიერება 1</t>
  </si>
  <si>
    <t>0610003</t>
  </si>
  <si>
    <t>0230102</t>
  </si>
  <si>
    <t>სულ</t>
  </si>
  <si>
    <t>ზოგადი მოდულები</t>
  </si>
  <si>
    <t xml:space="preserve">
დანართი 1: სასწავლო გეგმა            
 №1.1 : სასწავლო გეგმა (,,ქართული ენა A2"და ,,ქართული ენა  B1" მოდულის გარეშე)    
სასწავლებლის საახელწოდება :    სსიპ კოლეჯი "ახალი ტალღა"
</t>
  </si>
  <si>
    <t xml:space="preserve">პროგრამის სარეგისტრაციო ნომერი და სახელწოდება -   საოფისე საქმე  - office work.    04113-პ
</t>
  </si>
  <si>
    <t>მოდული სახელწოდება</t>
  </si>
  <si>
    <t>მოდულზე დაშვების წინაპირობები</t>
  </si>
  <si>
    <t>სარეგისტრაციო ნომერი</t>
  </si>
  <si>
    <t>დამოუკიდბელი</t>
  </si>
  <si>
    <t>უცხოური ენა /ინგლისური/</t>
  </si>
  <si>
    <t>მეწარმეობა  2</t>
  </si>
  <si>
    <t>0410004</t>
  </si>
  <si>
    <t>რაოდენობრივი წიგნიერება</t>
  </si>
  <si>
    <t>0020103</t>
  </si>
  <si>
    <t>ინტერპერსონალური კომუნიკაცია</t>
  </si>
  <si>
    <t>0030104</t>
  </si>
  <si>
    <t>სავალდებულო მოდულები</t>
  </si>
  <si>
    <t>გაცნობითი პრაქტიკა -  საოფისე საქმე</t>
  </si>
  <si>
    <t>0411904</t>
  </si>
  <si>
    <t>დოკუმენტების რეკვიზიტებისა და ბლანკების გაფორმება</t>
  </si>
  <si>
    <t>0411927</t>
  </si>
  <si>
    <t>კორესპონდენციის ორგანიზება</t>
  </si>
  <si>
    <t>0411905</t>
  </si>
  <si>
    <t>საინფორმაციო-საცნობარო დოკუმენტების წარმოება</t>
  </si>
  <si>
    <t>0411910</t>
  </si>
  <si>
    <t xml:space="preserve">ნორმატიული აქტების გამოყენება </t>
  </si>
  <si>
    <t>0411907</t>
  </si>
  <si>
    <t xml:space="preserve">მმართველობითი დოკუმენტების მომზადება </t>
  </si>
  <si>
    <t>0411906</t>
  </si>
  <si>
    <t>დოკუმენტების არქივისთვის გადასაცემად მომზადება</t>
  </si>
  <si>
    <t>0411903</t>
  </si>
  <si>
    <t xml:space="preserve">ადმინისტრაციული ასისტირება </t>
  </si>
  <si>
    <t>0411902</t>
  </si>
  <si>
    <t xml:space="preserve">საორგანიზაციო დოკუმენტების პროექტების მომზადება </t>
  </si>
  <si>
    <t>0411913</t>
  </si>
  <si>
    <t>საოფისე შეხვედრებისა და ღონისძიებების დაგეგმვა</t>
  </si>
  <si>
    <t>0411912</t>
  </si>
  <si>
    <t xml:space="preserve">საფინანსო დოკუმენტებთან მუშაობა  </t>
  </si>
  <si>
    <t>0411909</t>
  </si>
  <si>
    <t xml:space="preserve">საოფისე და სამეურნეო მარაგების მართვა </t>
  </si>
  <si>
    <t>0411911</t>
  </si>
  <si>
    <t>მენეჯმენტის ზოგადი კონცეფციები და საკადრო დოკუმენტაციის წარმოება</t>
  </si>
  <si>
    <t>მმართველობითი დოკუმენტების მომზადება</t>
  </si>
  <si>
    <t>0411908</t>
  </si>
  <si>
    <t>წერილობით ტექსტთან მუშაობა</t>
  </si>
  <si>
    <t>0411901</t>
  </si>
  <si>
    <t>საწარმოო პრაქტიკა- საოფისე საქმე</t>
  </si>
  <si>
    <t>ყველა პროფესიული  მოდული</t>
  </si>
  <si>
    <t>0411914</t>
  </si>
  <si>
    <t>არჩევითი მოდულები</t>
  </si>
  <si>
    <t>უცხოური ენა /რუსული/ ენა</t>
  </si>
  <si>
    <t>კვირის დატვირთვა</t>
  </si>
  <si>
    <t>დანართი 1.2 : სასწავლო გეგმა  "ქართული ენა A2"და "ქართული ენა  B1" მოდულისათვის</t>
  </si>
  <si>
    <t>მოდულის სახელწოდება</t>
  </si>
  <si>
    <t>საათები</t>
  </si>
  <si>
    <t>სულ საათი</t>
  </si>
  <si>
    <t>დამოუკიდებელი</t>
  </si>
  <si>
    <t xml:space="preserve">ქართული ენა A2 </t>
  </si>
  <si>
    <t>0110001</t>
  </si>
  <si>
    <t>ქართული ენა  B1</t>
  </si>
  <si>
    <t>0110002</t>
  </si>
  <si>
    <t xml:space="preserve">სულ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</si>
</sst>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i/>
      <sz val="11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i/>
      <sz val="9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sz val="9"/>
      <name val="Sylfaen"/>
      <family val="1"/>
      <charset val="204"/>
    </font>
    <font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2F12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</cellStyleXfs>
  <cellXfs count="155">
    <xf numFmtId="0" fontId="0" fillId="0" borderId="0" xfId="0"/>
    <xf numFmtId="0" fontId="8" fillId="2" borderId="0" xfId="4" applyFont="1" applyFill="1" applyAlignment="1">
      <alignment vertical="center"/>
    </xf>
    <xf numFmtId="0" fontId="9" fillId="2" borderId="0" xfId="4" applyFont="1" applyFill="1" applyAlignment="1">
      <alignment vertical="center"/>
    </xf>
    <xf numFmtId="0" fontId="9" fillId="2" borderId="0" xfId="4" applyFont="1" applyFill="1" applyAlignment="1">
      <alignment horizontal="center" vertical="center"/>
    </xf>
    <xf numFmtId="0" fontId="8" fillId="2" borderId="0" xfId="4" applyFont="1" applyFill="1"/>
    <xf numFmtId="0" fontId="9" fillId="2" borderId="0" xfId="4" applyFont="1" applyFill="1" applyAlignment="1"/>
    <xf numFmtId="0" fontId="4" fillId="5" borderId="1" xfId="4" applyFont="1" applyFill="1" applyBorder="1" applyAlignment="1">
      <alignment horizontal="center" vertical="center" textRotation="90" wrapText="1"/>
    </xf>
    <xf numFmtId="0" fontId="5" fillId="2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4" fillId="6" borderId="1" xfId="4" applyFont="1" applyFill="1" applyBorder="1" applyAlignment="1">
      <alignment horizontal="center" vertical="center" textRotation="90" wrapText="1"/>
    </xf>
    <xf numFmtId="0" fontId="9" fillId="2" borderId="1" xfId="4" applyFont="1" applyFill="1" applyBorder="1" applyAlignment="1">
      <alignment horizontal="center" vertical="center"/>
    </xf>
    <xf numFmtId="0" fontId="9" fillId="2" borderId="3" xfId="4" applyFont="1" applyFill="1" applyBorder="1" applyAlignment="1">
      <alignment horizontal="center" vertical="center" wrapText="1"/>
    </xf>
    <xf numFmtId="0" fontId="13" fillId="2" borderId="3" xfId="4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textRotation="90" wrapText="1"/>
    </xf>
    <xf numFmtId="0" fontId="10" fillId="2" borderId="3" xfId="4" applyFont="1" applyFill="1" applyBorder="1" applyAlignment="1">
      <alignment horizontal="center" vertical="center" textRotation="90" wrapText="1"/>
    </xf>
    <xf numFmtId="0" fontId="1" fillId="2" borderId="0" xfId="4" applyFill="1"/>
    <xf numFmtId="0" fontId="8" fillId="2" borderId="3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textRotation="90" wrapText="1"/>
    </xf>
    <xf numFmtId="0" fontId="9" fillId="4" borderId="1" xfId="4" applyFont="1" applyFill="1" applyBorder="1" applyAlignment="1">
      <alignment horizontal="center" vertical="center"/>
    </xf>
    <xf numFmtId="0" fontId="10" fillId="4" borderId="1" xfId="4" applyFont="1" applyFill="1" applyBorder="1" applyAlignment="1">
      <alignment vertical="center"/>
    </xf>
    <xf numFmtId="0" fontId="14" fillId="4" borderId="1" xfId="4" applyFont="1" applyFill="1" applyBorder="1" applyAlignment="1">
      <alignment vertical="center"/>
    </xf>
    <xf numFmtId="0" fontId="10" fillId="4" borderId="1" xfId="4" applyFont="1" applyFill="1" applyBorder="1" applyAlignment="1">
      <alignment horizontal="center" vertical="center"/>
    </xf>
    <xf numFmtId="14" fontId="15" fillId="4" borderId="1" xfId="4" applyNumberFormat="1" applyFont="1" applyFill="1" applyBorder="1" applyAlignment="1">
      <alignment horizontal="center" vertical="center" textRotation="90"/>
    </xf>
    <xf numFmtId="0" fontId="5" fillId="2" borderId="1" xfId="4" applyFont="1" applyFill="1" applyBorder="1" applyAlignment="1">
      <alignment horizontal="center" vertical="center"/>
    </xf>
    <xf numFmtId="0" fontId="5" fillId="10" borderId="1" xfId="4" applyFont="1" applyFill="1" applyBorder="1" applyAlignment="1">
      <alignment horizontal="left" vertical="top"/>
    </xf>
    <xf numFmtId="0" fontId="1" fillId="10" borderId="0" xfId="4" applyFill="1"/>
    <xf numFmtId="0" fontId="2" fillId="10" borderId="1" xfId="4" applyFont="1" applyFill="1" applyBorder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8" fillId="2" borderId="1" xfId="4" applyFont="1" applyFill="1" applyBorder="1" applyAlignment="1">
      <alignment horizontal="center"/>
    </xf>
    <xf numFmtId="0" fontId="8" fillId="3" borderId="1" xfId="4" applyFont="1" applyFill="1" applyBorder="1" applyAlignment="1">
      <alignment horizontal="center"/>
    </xf>
    <xf numFmtId="0" fontId="8" fillId="6" borderId="1" xfId="4" applyFont="1" applyFill="1" applyBorder="1" applyAlignment="1">
      <alignment horizontal="center"/>
    </xf>
    <xf numFmtId="0" fontId="5" fillId="2" borderId="1" xfId="4" applyFont="1" applyFill="1" applyBorder="1" applyAlignment="1">
      <alignment horizontal="left" vertical="top"/>
    </xf>
    <xf numFmtId="0" fontId="5" fillId="3" borderId="1" xfId="4" applyFont="1" applyFill="1" applyBorder="1" applyAlignment="1">
      <alignment horizontal="left" vertical="top"/>
    </xf>
    <xf numFmtId="0" fontId="1" fillId="0" borderId="0" xfId="4"/>
    <xf numFmtId="0" fontId="8" fillId="0" borderId="1" xfId="4" applyFont="1" applyBorder="1"/>
    <xf numFmtId="0" fontId="8" fillId="2" borderId="1" xfId="4" applyFont="1" applyFill="1" applyBorder="1"/>
    <xf numFmtId="0" fontId="8" fillId="4" borderId="1" xfId="4" applyFont="1" applyFill="1" applyBorder="1"/>
    <xf numFmtId="0" fontId="10" fillId="4" borderId="1" xfId="4" applyFont="1" applyFill="1" applyBorder="1" applyAlignment="1">
      <alignment wrapText="1"/>
    </xf>
    <xf numFmtId="0" fontId="6" fillId="4" borderId="1" xfId="4" applyFont="1" applyFill="1" applyBorder="1" applyAlignment="1">
      <alignment horizontal="center" wrapText="1"/>
    </xf>
    <xf numFmtId="0" fontId="8" fillId="4" borderId="1" xfId="4" applyFont="1" applyFill="1" applyBorder="1" applyAlignment="1">
      <alignment horizontal="center" wrapText="1"/>
    </xf>
    <xf numFmtId="0" fontId="8" fillId="3" borderId="1" xfId="4" applyFont="1" applyFill="1" applyBorder="1" applyAlignment="1">
      <alignment horizontal="center" wrapText="1"/>
    </xf>
    <xf numFmtId="0" fontId="8" fillId="2" borderId="1" xfId="4" applyFont="1" applyFill="1" applyBorder="1" applyAlignment="1">
      <alignment horizontal="center" vertical="center"/>
    </xf>
    <xf numFmtId="0" fontId="8" fillId="10" borderId="1" xfId="4" applyFont="1" applyFill="1" applyBorder="1" applyAlignment="1">
      <alignment horizontal="center"/>
    </xf>
    <xf numFmtId="0" fontId="8" fillId="10" borderId="1" xfId="4" applyNumberFormat="1" applyFont="1" applyFill="1" applyBorder="1" applyAlignment="1">
      <alignment horizontal="center"/>
    </xf>
    <xf numFmtId="0" fontId="8" fillId="2" borderId="1" xfId="4" applyFont="1" applyFill="1" applyBorder="1" applyAlignment="1">
      <alignment horizontal="center" vertical="center" wrapText="1"/>
    </xf>
    <xf numFmtId="0" fontId="8" fillId="3" borderId="1" xfId="4" applyFont="1" applyFill="1" applyBorder="1"/>
    <xf numFmtId="0" fontId="8" fillId="0" borderId="1" xfId="4" applyFont="1" applyBorder="1" applyAlignment="1">
      <alignment horizontal="center" vertical="center"/>
    </xf>
    <xf numFmtId="0" fontId="8" fillId="10" borderId="1" xfId="4" applyFont="1" applyFill="1" applyBorder="1"/>
    <xf numFmtId="0" fontId="8" fillId="2" borderId="3" xfId="4" applyFont="1" applyFill="1" applyBorder="1" applyAlignment="1">
      <alignment horizontal="center"/>
    </xf>
    <xf numFmtId="0" fontId="8" fillId="8" borderId="1" xfId="4" applyFont="1" applyFill="1" applyBorder="1" applyAlignment="1">
      <alignment horizontal="center"/>
    </xf>
    <xf numFmtId="0" fontId="8" fillId="8" borderId="1" xfId="4" applyFont="1" applyFill="1" applyBorder="1" applyAlignment="1">
      <alignment horizontal="center" vertical="center"/>
    </xf>
    <xf numFmtId="0" fontId="8" fillId="8" borderId="0" xfId="4" applyFont="1" applyFill="1"/>
    <xf numFmtId="0" fontId="8" fillId="8" borderId="1" xfId="4" applyFont="1" applyFill="1" applyBorder="1"/>
    <xf numFmtId="0" fontId="8" fillId="10" borderId="1" xfId="4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/>
    </xf>
    <xf numFmtId="0" fontId="8" fillId="7" borderId="1" xfId="4" applyFont="1" applyFill="1" applyBorder="1" applyAlignment="1">
      <alignment horizontal="center"/>
    </xf>
    <xf numFmtId="0" fontId="8" fillId="7" borderId="1" xfId="4" applyFont="1" applyFill="1" applyBorder="1" applyAlignment="1">
      <alignment horizontal="center" vertical="center"/>
    </xf>
    <xf numFmtId="0" fontId="8" fillId="4" borderId="1" xfId="4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 wrapText="1"/>
    </xf>
    <xf numFmtId="0" fontId="5" fillId="8" borderId="1" xfId="4" applyFont="1" applyFill="1" applyBorder="1" applyAlignment="1">
      <alignment horizontal="left" vertical="top"/>
    </xf>
    <xf numFmtId="0" fontId="8" fillId="9" borderId="1" xfId="4" applyFont="1" applyFill="1" applyBorder="1"/>
    <xf numFmtId="0" fontId="9" fillId="9" borderId="1" xfId="4" applyFont="1" applyFill="1" applyBorder="1" applyAlignment="1"/>
    <xf numFmtId="0" fontId="13" fillId="9" borderId="1" xfId="4" applyFont="1" applyFill="1" applyBorder="1" applyAlignment="1">
      <alignment vertical="center"/>
    </xf>
    <xf numFmtId="0" fontId="9" fillId="9" borderId="1" xfId="4" applyFont="1" applyFill="1" applyBorder="1" applyAlignment="1">
      <alignment vertical="center"/>
    </xf>
    <xf numFmtId="0" fontId="8" fillId="9" borderId="1" xfId="4" applyFont="1" applyFill="1" applyBorder="1" applyAlignment="1">
      <alignment horizontal="center" vertical="center"/>
    </xf>
    <xf numFmtId="0" fontId="8" fillId="9" borderId="1" xfId="4" applyFont="1" applyFill="1" applyBorder="1" applyAlignment="1">
      <alignment horizontal="right"/>
    </xf>
    <xf numFmtId="0" fontId="8" fillId="2" borderId="0" xfId="4" applyFont="1" applyFill="1" applyBorder="1"/>
    <xf numFmtId="0" fontId="9" fillId="2" borderId="0" xfId="4" applyFont="1" applyFill="1" applyBorder="1" applyAlignment="1"/>
    <xf numFmtId="0" fontId="13" fillId="2" borderId="0" xfId="4" applyFont="1" applyFill="1" applyBorder="1" applyAlignment="1">
      <alignment vertical="center"/>
    </xf>
    <xf numFmtId="0" fontId="9" fillId="2" borderId="0" xfId="4" applyFont="1" applyFill="1" applyBorder="1" applyAlignment="1">
      <alignment vertical="center"/>
    </xf>
    <xf numFmtId="0" fontId="8" fillId="2" borderId="0" xfId="4" applyFont="1" applyFill="1" applyBorder="1" applyAlignment="1">
      <alignment horizontal="center" vertical="center"/>
    </xf>
    <xf numFmtId="0" fontId="8" fillId="2" borderId="0" xfId="4" applyFont="1" applyFill="1" applyBorder="1" applyAlignment="1">
      <alignment horizontal="right"/>
    </xf>
    <xf numFmtId="0" fontId="17" fillId="0" borderId="0" xfId="0" applyFont="1"/>
    <xf numFmtId="0" fontId="8" fillId="0" borderId="0" xfId="4" applyFont="1"/>
    <xf numFmtId="0" fontId="11" fillId="0" borderId="0" xfId="4" applyFont="1" applyAlignment="1">
      <alignment horizontal="center" vertical="center"/>
    </xf>
    <xf numFmtId="0" fontId="5" fillId="11" borderId="4" xfId="4" applyFont="1" applyFill="1" applyBorder="1" applyAlignment="1">
      <alignment horizontal="center" vertical="center"/>
    </xf>
    <xf numFmtId="0" fontId="11" fillId="11" borderId="4" xfId="4" applyFont="1" applyFill="1" applyBorder="1" applyAlignment="1">
      <alignment horizontal="left" vertical="top" wrapText="1"/>
    </xf>
    <xf numFmtId="0" fontId="5" fillId="11" borderId="2" xfId="4" applyFont="1" applyFill="1" applyBorder="1" applyAlignment="1">
      <alignment horizontal="center" vertical="center"/>
    </xf>
    <xf numFmtId="0" fontId="5" fillId="11" borderId="10" xfId="4" applyFont="1" applyFill="1" applyBorder="1" applyAlignment="1">
      <alignment horizontal="center" vertical="center"/>
    </xf>
    <xf numFmtId="0" fontId="12" fillId="11" borderId="2" xfId="4" applyFont="1" applyFill="1" applyBorder="1" applyAlignment="1">
      <alignment horizontal="center" vertical="center"/>
    </xf>
    <xf numFmtId="0" fontId="12" fillId="11" borderId="11" xfId="4" applyFont="1" applyFill="1" applyBorder="1" applyAlignment="1">
      <alignment horizontal="center" vertical="center"/>
    </xf>
    <xf numFmtId="0" fontId="12" fillId="11" borderId="10" xfId="4" applyFont="1" applyFill="1" applyBorder="1" applyAlignment="1">
      <alignment horizontal="center" vertical="center"/>
    </xf>
    <xf numFmtId="0" fontId="5" fillId="11" borderId="3" xfId="4" applyFont="1" applyFill="1" applyBorder="1" applyAlignment="1">
      <alignment horizontal="center" vertical="center"/>
    </xf>
    <xf numFmtId="0" fontId="11" fillId="11" borderId="3" xfId="4" applyFont="1" applyFill="1" applyBorder="1" applyAlignment="1">
      <alignment horizontal="left" vertical="top" wrapText="1"/>
    </xf>
    <xf numFmtId="0" fontId="5" fillId="11" borderId="1" xfId="4" applyFont="1" applyFill="1" applyBorder="1" applyAlignment="1">
      <alignment horizontal="center" vertical="center" textRotation="90" wrapText="1"/>
    </xf>
    <xf numFmtId="0" fontId="11" fillId="11" borderId="1" xfId="4" applyFont="1" applyFill="1" applyBorder="1" applyAlignment="1">
      <alignment horizontal="center" vertical="center"/>
    </xf>
    <xf numFmtId="0" fontId="5" fillId="2" borderId="4" xfId="4" applyFont="1" applyFill="1" applyBorder="1" applyAlignment="1">
      <alignment horizontal="center" vertical="center"/>
    </xf>
    <xf numFmtId="0" fontId="5" fillId="2" borderId="4" xfId="4" applyFont="1" applyFill="1" applyBorder="1" applyAlignment="1">
      <alignment horizontal="left" vertical="top" wrapText="1"/>
    </xf>
    <xf numFmtId="49" fontId="6" fillId="2" borderId="4" xfId="4" applyNumberFormat="1" applyFont="1" applyFill="1" applyBorder="1" applyAlignment="1">
      <alignment horizontal="center" vertical="center" wrapText="1"/>
    </xf>
    <xf numFmtId="0" fontId="5" fillId="2" borderId="4" xfId="4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/>
    </xf>
    <xf numFmtId="0" fontId="6" fillId="12" borderId="1" xfId="4" applyFont="1" applyFill="1" applyBorder="1" applyAlignment="1">
      <alignment horizontal="center" vertical="center"/>
    </xf>
    <xf numFmtId="0" fontId="5" fillId="2" borderId="3" xfId="4" applyFont="1" applyFill="1" applyBorder="1" applyAlignment="1">
      <alignment horizontal="center" vertical="center"/>
    </xf>
    <xf numFmtId="0" fontId="5" fillId="2" borderId="3" xfId="4" applyFont="1" applyFill="1" applyBorder="1" applyAlignment="1">
      <alignment horizontal="left" vertical="top" wrapText="1"/>
    </xf>
    <xf numFmtId="49" fontId="6" fillId="2" borderId="3" xfId="4" applyNumberFormat="1" applyFont="1" applyFill="1" applyBorder="1" applyAlignment="1">
      <alignment horizontal="center" vertical="center" wrapText="1"/>
    </xf>
    <xf numFmtId="0" fontId="5" fillId="2" borderId="3" xfId="4" applyFont="1" applyFill="1" applyBorder="1" applyAlignment="1">
      <alignment horizontal="center" vertical="center" wrapText="1"/>
    </xf>
    <xf numFmtId="0" fontId="5" fillId="12" borderId="2" xfId="4" applyFont="1" applyFill="1" applyBorder="1" applyAlignment="1">
      <alignment horizontal="center" vertical="center"/>
    </xf>
    <xf numFmtId="0" fontId="5" fillId="12" borderId="10" xfId="4" applyFont="1" applyFill="1" applyBorder="1" applyAlignment="1">
      <alignment horizontal="center" vertical="center"/>
    </xf>
    <xf numFmtId="0" fontId="5" fillId="12" borderId="1" xfId="4" applyFont="1" applyFill="1" applyBorder="1" applyAlignment="1">
      <alignment horizontal="center" vertical="center"/>
    </xf>
    <xf numFmtId="0" fontId="6" fillId="11" borderId="4" xfId="4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 vertical="center" wrapText="1"/>
    </xf>
    <xf numFmtId="0" fontId="5" fillId="11" borderId="4" xfId="4" applyFont="1" applyFill="1" applyBorder="1" applyAlignment="1">
      <alignment horizontal="center" vertical="center" textRotation="90"/>
    </xf>
    <xf numFmtId="0" fontId="5" fillId="11" borderId="3" xfId="4" applyFont="1" applyFill="1" applyBorder="1" applyAlignment="1">
      <alignment horizontal="center" vertical="center" textRotation="90"/>
    </xf>
    <xf numFmtId="0" fontId="5" fillId="11" borderId="4" xfId="4" applyFont="1" applyFill="1" applyBorder="1" applyAlignment="1">
      <alignment horizontal="center" vertical="center" textRotation="90" wrapText="1"/>
    </xf>
    <xf numFmtId="0" fontId="5" fillId="11" borderId="3" xfId="4" applyFont="1" applyFill="1" applyBorder="1" applyAlignment="1">
      <alignment horizontal="center" vertical="center" textRotation="90" wrapText="1"/>
    </xf>
    <xf numFmtId="0" fontId="8" fillId="0" borderId="4" xfId="4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2" fillId="2" borderId="4" xfId="4" applyFont="1" applyFill="1" applyBorder="1" applyAlignment="1">
      <alignment vertical="center" wrapText="1"/>
    </xf>
    <xf numFmtId="0" fontId="2" fillId="2" borderId="3" xfId="4" applyFont="1" applyFill="1" applyBorder="1" applyAlignment="1">
      <alignment vertical="center" wrapText="1"/>
    </xf>
    <xf numFmtId="0" fontId="16" fillId="2" borderId="5" xfId="4" applyFont="1" applyFill="1" applyBorder="1" applyAlignment="1">
      <alignment vertical="center" wrapText="1"/>
    </xf>
    <xf numFmtId="0" fontId="16" fillId="2" borderId="7" xfId="4" applyFont="1" applyFill="1" applyBorder="1" applyAlignment="1">
      <alignment vertical="center" wrapText="1"/>
    </xf>
    <xf numFmtId="49" fontId="2" fillId="2" borderId="4" xfId="4" applyNumberFormat="1" applyFont="1" applyFill="1" applyBorder="1" applyAlignment="1">
      <alignment horizontal="center" vertical="center" wrapText="1"/>
    </xf>
    <xf numFmtId="49" fontId="2" fillId="2" borderId="3" xfId="4" applyNumberFormat="1" applyFont="1" applyFill="1" applyBorder="1" applyAlignment="1">
      <alignment horizontal="center" vertical="center" wrapText="1"/>
    </xf>
    <xf numFmtId="0" fontId="2" fillId="2" borderId="6" xfId="4" applyFont="1" applyFill="1" applyBorder="1" applyAlignment="1">
      <alignment horizontal="center" vertical="center"/>
    </xf>
    <xf numFmtId="0" fontId="2" fillId="2" borderId="8" xfId="4" applyFont="1" applyFill="1" applyBorder="1" applyAlignment="1">
      <alignment horizontal="center" vertical="center"/>
    </xf>
    <xf numFmtId="0" fontId="8" fillId="0" borderId="9" xfId="4" applyFont="1" applyBorder="1" applyAlignment="1">
      <alignment horizontal="center" vertical="center"/>
    </xf>
    <xf numFmtId="0" fontId="8" fillId="0" borderId="1" xfId="4" applyFont="1" applyBorder="1" applyAlignment="1">
      <alignment horizontal="center"/>
    </xf>
    <xf numFmtId="0" fontId="8" fillId="2" borderId="4" xfId="4" applyFont="1" applyFill="1" applyBorder="1" applyAlignment="1">
      <alignment vertical="center" wrapText="1"/>
    </xf>
    <xf numFmtId="0" fontId="8" fillId="2" borderId="3" xfId="4" applyFont="1" applyFill="1" applyBorder="1" applyAlignment="1">
      <alignment vertical="center" wrapText="1"/>
    </xf>
    <xf numFmtId="0" fontId="6" fillId="2" borderId="4" xfId="4" applyFont="1" applyFill="1" applyBorder="1" applyAlignment="1">
      <alignment vertical="center" wrapText="1"/>
    </xf>
    <xf numFmtId="0" fontId="6" fillId="2" borderId="3" xfId="4" applyFont="1" applyFill="1" applyBorder="1" applyAlignment="1">
      <alignment vertical="center" wrapText="1"/>
    </xf>
    <xf numFmtId="49" fontId="8" fillId="2" borderId="4" xfId="4" applyNumberFormat="1" applyFont="1" applyFill="1" applyBorder="1" applyAlignment="1">
      <alignment vertical="center" wrapText="1"/>
    </xf>
    <xf numFmtId="49" fontId="8" fillId="2" borderId="3" xfId="4" applyNumberFormat="1" applyFont="1" applyFill="1" applyBorder="1" applyAlignment="1">
      <alignment vertical="center" wrapText="1"/>
    </xf>
    <xf numFmtId="0" fontId="8" fillId="0" borderId="1" xfId="4" applyFont="1" applyBorder="1" applyAlignment="1">
      <alignment horizontal="center" vertical="center"/>
    </xf>
    <xf numFmtId="0" fontId="8" fillId="2" borderId="1" xfId="4" applyFont="1" applyFill="1" applyBorder="1" applyAlignment="1">
      <alignment vertical="center" wrapText="1"/>
    </xf>
    <xf numFmtId="0" fontId="6" fillId="2" borderId="1" xfId="4" applyFont="1" applyFill="1" applyBorder="1" applyAlignment="1">
      <alignment vertical="center" wrapText="1"/>
    </xf>
    <xf numFmtId="0" fontId="5" fillId="2" borderId="4" xfId="4" applyFont="1" applyFill="1" applyBorder="1" applyAlignment="1">
      <alignment vertical="center" wrapText="1"/>
    </xf>
    <xf numFmtId="0" fontId="5" fillId="2" borderId="3" xfId="4" applyFont="1" applyFill="1" applyBorder="1" applyAlignment="1">
      <alignment vertical="center" wrapText="1"/>
    </xf>
    <xf numFmtId="0" fontId="8" fillId="2" borderId="4" xfId="4" applyFont="1" applyFill="1" applyBorder="1" applyAlignment="1">
      <alignment horizontal="center" vertical="center"/>
    </xf>
    <xf numFmtId="0" fontId="8" fillId="2" borderId="3" xfId="4" applyFont="1" applyFill="1" applyBorder="1" applyAlignment="1">
      <alignment horizontal="center" vertical="center"/>
    </xf>
    <xf numFmtId="0" fontId="8" fillId="2" borderId="4" xfId="4" applyFont="1" applyFill="1" applyBorder="1" applyAlignment="1">
      <alignment horizontal="left" vertical="center" wrapText="1"/>
    </xf>
    <xf numFmtId="0" fontId="8" fillId="2" borderId="3" xfId="4" applyFont="1" applyFill="1" applyBorder="1" applyAlignment="1">
      <alignment horizontal="left" vertical="center" wrapText="1"/>
    </xf>
    <xf numFmtId="0" fontId="8" fillId="2" borderId="1" xfId="4" applyFont="1" applyFill="1" applyBorder="1" applyAlignment="1">
      <alignment horizontal="left" vertical="center" wrapText="1"/>
    </xf>
    <xf numFmtId="0" fontId="2" fillId="0" borderId="1" xfId="4" applyFont="1" applyBorder="1" applyAlignment="1">
      <alignment horizontal="center"/>
    </xf>
    <xf numFmtId="0" fontId="5" fillId="2" borderId="1" xfId="4" applyFont="1" applyFill="1" applyBorder="1" applyAlignment="1">
      <alignment horizontal="left" vertical="center" wrapText="1"/>
    </xf>
    <xf numFmtId="49" fontId="5" fillId="2" borderId="1" xfId="4" applyNumberFormat="1" applyFont="1" applyFill="1" applyBorder="1" applyAlignment="1">
      <alignment horizontal="left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9" fillId="2" borderId="0" xfId="4" applyFont="1" applyFill="1" applyAlignment="1">
      <alignment horizontal="left" vertical="center" wrapText="1"/>
    </xf>
    <xf numFmtId="0" fontId="9" fillId="2" borderId="0" xfId="4" applyFont="1" applyFill="1" applyAlignment="1">
      <alignment horizontal="left" vertical="center"/>
    </xf>
    <xf numFmtId="0" fontId="9" fillId="2" borderId="0" xfId="4" applyFont="1" applyFill="1" applyAlignment="1">
      <alignment horizontal="center" wrapText="1"/>
    </xf>
    <xf numFmtId="0" fontId="9" fillId="2" borderId="0" xfId="4" applyFont="1" applyFill="1" applyAlignment="1">
      <alignment horizontal="center"/>
    </xf>
    <xf numFmtId="0" fontId="9" fillId="2" borderId="0" xfId="4" applyFont="1" applyFill="1" applyBorder="1" applyAlignment="1">
      <alignment horizontal="center"/>
    </xf>
    <xf numFmtId="0" fontId="9" fillId="2" borderId="0" xfId="4" applyFont="1" applyFill="1" applyBorder="1" applyAlignment="1">
      <alignment horizontal="left" vertical="center" wrapText="1"/>
    </xf>
    <xf numFmtId="0" fontId="9" fillId="2" borderId="0" xfId="4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/>
    </xf>
    <xf numFmtId="0" fontId="9" fillId="5" borderId="4" xfId="4" applyFont="1" applyFill="1" applyBorder="1" applyAlignment="1">
      <alignment horizontal="center" vertical="center" wrapText="1"/>
    </xf>
    <xf numFmtId="0" fontId="9" fillId="5" borderId="3" xfId="4" applyFont="1" applyFill="1" applyBorder="1" applyAlignment="1">
      <alignment horizontal="center" vertical="center" wrapText="1"/>
    </xf>
    <xf numFmtId="0" fontId="13" fillId="5" borderId="4" xfId="4" applyFont="1" applyFill="1" applyBorder="1" applyAlignment="1">
      <alignment horizontal="center" vertical="center" wrapText="1"/>
    </xf>
    <xf numFmtId="0" fontId="13" fillId="5" borderId="3" xfId="4" applyFont="1" applyFill="1" applyBorder="1" applyAlignment="1">
      <alignment horizontal="center" vertical="center" wrapText="1"/>
    </xf>
    <xf numFmtId="0" fontId="4" fillId="5" borderId="4" xfId="4" applyFont="1" applyFill="1" applyBorder="1" applyAlignment="1">
      <alignment horizontal="center" vertical="center" wrapText="1"/>
    </xf>
    <xf numFmtId="0" fontId="4" fillId="5" borderId="3" xfId="4" applyFont="1" applyFill="1" applyBorder="1" applyAlignment="1">
      <alignment horizontal="center" vertical="center" wrapText="1"/>
    </xf>
    <xf numFmtId="0" fontId="4" fillId="5" borderId="2" xfId="4" applyFont="1" applyFill="1" applyBorder="1" applyAlignment="1">
      <alignment horizontal="center" vertical="center" textRotation="90" wrapText="1"/>
    </xf>
    <xf numFmtId="0" fontId="4" fillId="2" borderId="1" xfId="4" applyFont="1" applyFill="1" applyBorder="1" applyAlignment="1">
      <alignment horizontal="center" wrapText="1"/>
    </xf>
  </cellXfs>
  <cellStyles count="6">
    <cellStyle name="Обычный" xfId="0" builtinId="0"/>
    <cellStyle name="Обычный 2 2" xfId="4"/>
    <cellStyle name="Обычный 2 4" xfId="2"/>
    <cellStyle name="Обычный 3" xfId="5"/>
    <cellStyle name="Обычный 4" xfId="3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6"/>
  <sheetViews>
    <sheetView tabSelected="1" topLeftCell="A32" workbookViewId="0">
      <selection activeCell="AZ4" sqref="AZ4:BA4"/>
    </sheetView>
  </sheetViews>
  <sheetFormatPr defaultRowHeight="15" x14ac:dyDescent="0.25"/>
  <cols>
    <col min="1" max="1" width="3.28515625" customWidth="1"/>
    <col min="2" max="2" width="19" customWidth="1"/>
    <col min="3" max="3" width="18" customWidth="1"/>
    <col min="8" max="13" width="3.28515625" bestFit="1" customWidth="1"/>
    <col min="14" max="14" width="5.5703125" bestFit="1" customWidth="1"/>
    <col min="15" max="28" width="3.28515625" bestFit="1" customWidth="1"/>
    <col min="29" max="29" width="6.5703125" bestFit="1" customWidth="1"/>
    <col min="30" max="33" width="3.28515625" bestFit="1" customWidth="1"/>
    <col min="34" max="34" width="5.5703125" bestFit="1" customWidth="1"/>
    <col min="35" max="48" width="3.28515625" bestFit="1" customWidth="1"/>
    <col min="49" max="50" width="3" bestFit="1" customWidth="1"/>
    <col min="51" max="53" width="3.28515625" bestFit="1" customWidth="1"/>
    <col min="54" max="54" width="5.5703125" bestFit="1" customWidth="1"/>
  </cols>
  <sheetData>
    <row r="1" spans="1:54" x14ac:dyDescent="0.25">
      <c r="A1" s="1"/>
      <c r="B1" s="138" t="s">
        <v>9</v>
      </c>
      <c r="C1" s="138"/>
      <c r="D1" s="138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2"/>
      <c r="AI1" s="2"/>
      <c r="AJ1" s="2"/>
      <c r="AK1" s="2"/>
      <c r="AL1" s="2"/>
      <c r="AM1" s="2"/>
      <c r="AN1" s="2"/>
      <c r="AO1" s="3"/>
      <c r="AP1" s="3"/>
      <c r="AQ1" s="140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"/>
    </row>
    <row r="2" spans="1:54" ht="52.5" customHeight="1" x14ac:dyDescent="0.25">
      <c r="A2" s="4"/>
      <c r="B2" s="143" t="s">
        <v>10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5"/>
      <c r="AE2" s="14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4"/>
    </row>
    <row r="3" spans="1:54" ht="15.75" x14ac:dyDescent="0.3">
      <c r="A3" s="146" t="s">
        <v>0</v>
      </c>
      <c r="B3" s="147" t="s">
        <v>11</v>
      </c>
      <c r="C3" s="149" t="s">
        <v>12</v>
      </c>
      <c r="D3" s="151" t="s">
        <v>13</v>
      </c>
      <c r="E3" s="153" t="s">
        <v>1</v>
      </c>
      <c r="F3" s="154" t="s">
        <v>2</v>
      </c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</row>
    <row r="4" spans="1:54" ht="48" x14ac:dyDescent="0.25">
      <c r="A4" s="146"/>
      <c r="B4" s="148"/>
      <c r="C4" s="150"/>
      <c r="D4" s="152"/>
      <c r="E4" s="153"/>
      <c r="F4" s="6" t="s">
        <v>3</v>
      </c>
      <c r="G4" s="6" t="s">
        <v>14</v>
      </c>
      <c r="H4" s="7">
        <v>1</v>
      </c>
      <c r="I4" s="7">
        <v>2</v>
      </c>
      <c r="J4" s="7">
        <v>3</v>
      </c>
      <c r="K4" s="7">
        <v>4</v>
      </c>
      <c r="L4" s="7">
        <v>5</v>
      </c>
      <c r="M4" s="7">
        <v>6</v>
      </c>
      <c r="N4" s="7">
        <v>7</v>
      </c>
      <c r="O4" s="7">
        <v>8</v>
      </c>
      <c r="P4" s="7">
        <v>9</v>
      </c>
      <c r="Q4" s="7">
        <v>10</v>
      </c>
      <c r="R4" s="7">
        <v>11</v>
      </c>
      <c r="S4" s="7">
        <v>12</v>
      </c>
      <c r="T4" s="7">
        <v>13</v>
      </c>
      <c r="U4" s="7">
        <v>14</v>
      </c>
      <c r="V4" s="7">
        <v>15</v>
      </c>
      <c r="W4" s="7">
        <v>16</v>
      </c>
      <c r="X4" s="7">
        <v>17</v>
      </c>
      <c r="Y4" s="7">
        <v>18</v>
      </c>
      <c r="Z4" s="7">
        <v>19</v>
      </c>
      <c r="AA4" s="7">
        <v>20</v>
      </c>
      <c r="AB4" s="7">
        <v>21</v>
      </c>
      <c r="AC4" s="7">
        <v>22</v>
      </c>
      <c r="AD4" s="7">
        <v>23</v>
      </c>
      <c r="AE4" s="7">
        <v>24</v>
      </c>
      <c r="AF4" s="7">
        <v>25</v>
      </c>
      <c r="AG4" s="8">
        <v>26</v>
      </c>
      <c r="AH4" s="8">
        <v>27</v>
      </c>
      <c r="AI4" s="8">
        <v>28</v>
      </c>
      <c r="AJ4" s="8">
        <v>29</v>
      </c>
      <c r="AK4" s="8">
        <v>30</v>
      </c>
      <c r="AL4" s="8">
        <v>31</v>
      </c>
      <c r="AM4" s="8">
        <v>32</v>
      </c>
      <c r="AN4" s="8">
        <v>33</v>
      </c>
      <c r="AO4" s="8">
        <v>34</v>
      </c>
      <c r="AP4" s="8">
        <v>35</v>
      </c>
      <c r="AQ4" s="8">
        <v>36</v>
      </c>
      <c r="AR4" s="8">
        <v>37</v>
      </c>
      <c r="AS4" s="8">
        <v>38</v>
      </c>
      <c r="AT4" s="8">
        <v>39</v>
      </c>
      <c r="AU4" s="8">
        <v>40</v>
      </c>
      <c r="AV4" s="8">
        <v>41</v>
      </c>
      <c r="AW4" s="8">
        <v>42</v>
      </c>
      <c r="AX4" s="8">
        <v>43</v>
      </c>
      <c r="AY4" s="8">
        <v>44</v>
      </c>
      <c r="AZ4" s="8">
        <v>45</v>
      </c>
      <c r="BA4" s="8">
        <v>46</v>
      </c>
      <c r="BB4" s="9" t="s">
        <v>7</v>
      </c>
    </row>
    <row r="5" spans="1:54" x14ac:dyDescent="0.25">
      <c r="A5" s="10"/>
      <c r="B5" s="11"/>
      <c r="C5" s="12"/>
      <c r="D5" s="13"/>
      <c r="E5" s="14"/>
      <c r="F5" s="15"/>
      <c r="G5" s="15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7"/>
      <c r="AX5" s="17"/>
      <c r="AY5" s="17"/>
      <c r="AZ5" s="17"/>
      <c r="BA5" s="17"/>
      <c r="BB5" s="18"/>
    </row>
    <row r="6" spans="1:54" x14ac:dyDescent="0.25">
      <c r="A6" s="19"/>
      <c r="B6" s="20" t="s">
        <v>8</v>
      </c>
      <c r="C6" s="21"/>
      <c r="D6" s="20"/>
      <c r="E6" s="19"/>
      <c r="F6" s="22"/>
      <c r="G6" s="22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</row>
    <row r="7" spans="1:54" ht="15.75" x14ac:dyDescent="0.3">
      <c r="A7" s="134">
        <v>1</v>
      </c>
      <c r="B7" s="135" t="s">
        <v>15</v>
      </c>
      <c r="C7" s="120"/>
      <c r="D7" s="136" t="s">
        <v>6</v>
      </c>
      <c r="E7" s="137">
        <v>5</v>
      </c>
      <c r="F7" s="24">
        <v>106</v>
      </c>
      <c r="G7" s="24"/>
      <c r="H7" s="25">
        <v>3</v>
      </c>
      <c r="I7" s="25">
        <v>3</v>
      </c>
      <c r="J7" s="25">
        <v>3</v>
      </c>
      <c r="K7" s="25">
        <v>3</v>
      </c>
      <c r="L7" s="25">
        <v>3</v>
      </c>
      <c r="M7" s="25">
        <v>3</v>
      </c>
      <c r="N7" s="25">
        <v>3</v>
      </c>
      <c r="O7" s="25">
        <v>3</v>
      </c>
      <c r="P7" s="25">
        <v>3</v>
      </c>
      <c r="Q7" s="25">
        <v>3</v>
      </c>
      <c r="R7" s="25">
        <v>3</v>
      </c>
      <c r="S7" s="25">
        <v>3</v>
      </c>
      <c r="T7" s="25">
        <v>3</v>
      </c>
      <c r="U7" s="25">
        <v>3</v>
      </c>
      <c r="V7" s="25">
        <v>3</v>
      </c>
      <c r="W7" s="25">
        <v>3</v>
      </c>
      <c r="X7" s="25">
        <v>3</v>
      </c>
      <c r="Y7" s="25">
        <v>3</v>
      </c>
      <c r="Z7" s="25">
        <v>3</v>
      </c>
      <c r="AA7" s="25">
        <v>3</v>
      </c>
      <c r="AB7" s="25">
        <v>3</v>
      </c>
      <c r="AC7" s="26"/>
      <c r="AD7" s="25">
        <v>3</v>
      </c>
      <c r="AE7" s="25">
        <v>3</v>
      </c>
      <c r="AF7" s="25">
        <v>3</v>
      </c>
      <c r="AG7" s="25">
        <v>3</v>
      </c>
      <c r="AH7" s="25">
        <v>3</v>
      </c>
      <c r="AI7" s="25">
        <v>3</v>
      </c>
      <c r="AJ7" s="25">
        <v>3</v>
      </c>
      <c r="AK7" s="25">
        <v>3</v>
      </c>
      <c r="AL7" s="25">
        <v>3</v>
      </c>
      <c r="AM7" s="25">
        <v>3</v>
      </c>
      <c r="AN7" s="25">
        <v>3</v>
      </c>
      <c r="AO7" s="25">
        <v>3</v>
      </c>
      <c r="AP7" s="25">
        <v>4</v>
      </c>
      <c r="AQ7" s="27">
        <v>3</v>
      </c>
      <c r="AR7" s="28"/>
      <c r="AS7" s="28"/>
      <c r="AT7" s="29"/>
      <c r="AU7" s="29"/>
      <c r="AV7" s="29"/>
      <c r="AW7" s="30"/>
      <c r="AX7" s="30"/>
      <c r="AY7" s="29"/>
      <c r="AZ7" s="29"/>
      <c r="BA7" s="29"/>
      <c r="BB7" s="31">
        <f t="shared" ref="BB7:BB49" si="0">SUM(H7:BA7)</f>
        <v>106</v>
      </c>
    </row>
    <row r="8" spans="1:54" ht="15.75" x14ac:dyDescent="0.3">
      <c r="A8" s="134"/>
      <c r="B8" s="135"/>
      <c r="C8" s="121"/>
      <c r="D8" s="136"/>
      <c r="E8" s="137"/>
      <c r="F8" s="24"/>
      <c r="G8" s="24">
        <v>19</v>
      </c>
      <c r="H8" s="32"/>
      <c r="I8" s="32"/>
      <c r="J8" s="32">
        <v>2</v>
      </c>
      <c r="K8" s="32"/>
      <c r="L8" s="32"/>
      <c r="M8" s="32">
        <v>2</v>
      </c>
      <c r="N8" s="32"/>
      <c r="O8" s="32"/>
      <c r="P8" s="32">
        <v>2</v>
      </c>
      <c r="Q8" s="32"/>
      <c r="R8" s="32">
        <v>2</v>
      </c>
      <c r="S8" s="32"/>
      <c r="T8" s="32"/>
      <c r="U8" s="32">
        <v>2</v>
      </c>
      <c r="V8" s="32"/>
      <c r="W8" s="32">
        <v>2</v>
      </c>
      <c r="X8" s="32"/>
      <c r="Y8" s="32">
        <v>2</v>
      </c>
      <c r="Z8" s="32"/>
      <c r="AA8" s="32">
        <v>1</v>
      </c>
      <c r="AB8" s="32"/>
      <c r="AC8" s="32">
        <v>2</v>
      </c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>
        <v>2</v>
      </c>
      <c r="AQ8" s="28"/>
      <c r="AR8" s="28"/>
      <c r="AS8" s="28"/>
      <c r="AT8" s="29"/>
      <c r="AU8" s="29"/>
      <c r="AV8" s="29"/>
      <c r="AW8" s="30"/>
      <c r="AX8" s="30"/>
      <c r="AY8" s="29"/>
      <c r="AZ8" s="29"/>
      <c r="BA8" s="29"/>
      <c r="BB8" s="31">
        <f t="shared" si="0"/>
        <v>19</v>
      </c>
    </row>
    <row r="9" spans="1:54" x14ac:dyDescent="0.25">
      <c r="A9" s="134">
        <v>2</v>
      </c>
      <c r="B9" s="135" t="s">
        <v>16</v>
      </c>
      <c r="C9" s="120"/>
      <c r="D9" s="136" t="s">
        <v>17</v>
      </c>
      <c r="E9" s="137">
        <v>2</v>
      </c>
      <c r="F9" s="24">
        <v>38</v>
      </c>
      <c r="G9" s="24"/>
      <c r="H9" s="25">
        <v>1</v>
      </c>
      <c r="I9" s="25">
        <v>1</v>
      </c>
      <c r="J9" s="25">
        <v>1</v>
      </c>
      <c r="K9" s="25">
        <v>1</v>
      </c>
      <c r="L9" s="25">
        <v>1</v>
      </c>
      <c r="M9" s="25">
        <v>1</v>
      </c>
      <c r="N9" s="25">
        <v>1</v>
      </c>
      <c r="O9" s="25">
        <v>1</v>
      </c>
      <c r="P9" s="25">
        <v>1</v>
      </c>
      <c r="Q9" s="25">
        <v>1</v>
      </c>
      <c r="R9" s="25">
        <v>1</v>
      </c>
      <c r="S9" s="25">
        <v>1</v>
      </c>
      <c r="T9" s="25">
        <v>1</v>
      </c>
      <c r="U9" s="25">
        <v>1</v>
      </c>
      <c r="V9" s="25">
        <v>1</v>
      </c>
      <c r="W9" s="25">
        <v>1</v>
      </c>
      <c r="X9" s="25">
        <v>1</v>
      </c>
      <c r="Y9" s="25">
        <v>1</v>
      </c>
      <c r="Z9" s="25">
        <v>1</v>
      </c>
      <c r="AA9" s="25">
        <v>1</v>
      </c>
      <c r="AB9" s="25">
        <v>1</v>
      </c>
      <c r="AC9" s="25">
        <v>1</v>
      </c>
      <c r="AD9" s="25">
        <v>1</v>
      </c>
      <c r="AE9" s="25">
        <v>1</v>
      </c>
      <c r="AF9" s="25">
        <v>1</v>
      </c>
      <c r="AG9" s="25">
        <v>1</v>
      </c>
      <c r="AH9" s="25">
        <v>1</v>
      </c>
      <c r="AI9" s="25">
        <v>1</v>
      </c>
      <c r="AJ9" s="25">
        <v>1</v>
      </c>
      <c r="AK9" s="25">
        <v>1</v>
      </c>
      <c r="AL9" s="25">
        <v>1</v>
      </c>
      <c r="AM9" s="25">
        <v>1</v>
      </c>
      <c r="AN9" s="25">
        <v>1</v>
      </c>
      <c r="AO9" s="25">
        <v>1</v>
      </c>
      <c r="AP9" s="25">
        <v>1</v>
      </c>
      <c r="AQ9" s="25">
        <v>1</v>
      </c>
      <c r="AR9" s="25">
        <v>1</v>
      </c>
      <c r="AS9" s="25">
        <v>1</v>
      </c>
      <c r="AT9" s="29"/>
      <c r="AU9" s="29"/>
      <c r="AV9" s="29"/>
      <c r="AW9" s="30"/>
      <c r="AX9" s="30"/>
      <c r="AY9" s="29"/>
      <c r="AZ9" s="29"/>
      <c r="BA9" s="29"/>
      <c r="BB9" s="31">
        <f t="shared" si="0"/>
        <v>38</v>
      </c>
    </row>
    <row r="10" spans="1:54" x14ac:dyDescent="0.25">
      <c r="A10" s="134"/>
      <c r="B10" s="135"/>
      <c r="C10" s="121"/>
      <c r="D10" s="136"/>
      <c r="E10" s="137"/>
      <c r="F10" s="24"/>
      <c r="G10" s="24">
        <v>12</v>
      </c>
      <c r="H10" s="32">
        <v>1</v>
      </c>
      <c r="I10" s="32">
        <v>1</v>
      </c>
      <c r="J10" s="32">
        <v>1</v>
      </c>
      <c r="K10" s="32">
        <v>1</v>
      </c>
      <c r="L10" s="32">
        <v>1</v>
      </c>
      <c r="M10" s="32">
        <v>1</v>
      </c>
      <c r="N10" s="32">
        <v>1</v>
      </c>
      <c r="O10" s="32">
        <v>1</v>
      </c>
      <c r="P10" s="32">
        <v>1</v>
      </c>
      <c r="Q10" s="32">
        <v>1</v>
      </c>
      <c r="R10" s="32">
        <v>1</v>
      </c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>
        <v>1</v>
      </c>
      <c r="AT10" s="29"/>
      <c r="AU10" s="29"/>
      <c r="AV10" s="29"/>
      <c r="AW10" s="30"/>
      <c r="AX10" s="30"/>
      <c r="AY10" s="29"/>
      <c r="AZ10" s="29"/>
      <c r="BA10" s="29"/>
      <c r="BB10" s="31">
        <f t="shared" si="0"/>
        <v>12</v>
      </c>
    </row>
    <row r="11" spans="1:54" x14ac:dyDescent="0.25">
      <c r="A11" s="134">
        <v>3</v>
      </c>
      <c r="B11" s="135" t="s">
        <v>18</v>
      </c>
      <c r="C11" s="120"/>
      <c r="D11" s="136" t="s">
        <v>19</v>
      </c>
      <c r="E11" s="137">
        <v>2</v>
      </c>
      <c r="F11" s="24">
        <v>47</v>
      </c>
      <c r="G11" s="24"/>
      <c r="H11" s="25">
        <v>1</v>
      </c>
      <c r="I11" s="25">
        <v>1</v>
      </c>
      <c r="J11" s="25">
        <v>1</v>
      </c>
      <c r="K11" s="25">
        <v>1</v>
      </c>
      <c r="L11" s="25">
        <v>1</v>
      </c>
      <c r="M11" s="25">
        <v>1</v>
      </c>
      <c r="N11" s="25">
        <v>1</v>
      </c>
      <c r="O11" s="25">
        <v>1</v>
      </c>
      <c r="P11" s="25">
        <v>1</v>
      </c>
      <c r="Q11" s="25">
        <v>1</v>
      </c>
      <c r="R11" s="25">
        <v>1</v>
      </c>
      <c r="S11" s="25">
        <v>1</v>
      </c>
      <c r="T11" s="25">
        <v>1</v>
      </c>
      <c r="U11" s="25">
        <v>1</v>
      </c>
      <c r="V11" s="25">
        <v>1</v>
      </c>
      <c r="W11" s="25">
        <v>1</v>
      </c>
      <c r="X11" s="25">
        <v>1</v>
      </c>
      <c r="Y11" s="25">
        <v>1</v>
      </c>
      <c r="Z11" s="25">
        <v>1</v>
      </c>
      <c r="AA11" s="25">
        <v>1</v>
      </c>
      <c r="AB11" s="25">
        <v>1</v>
      </c>
      <c r="AC11" s="25">
        <v>1</v>
      </c>
      <c r="AD11" s="25">
        <v>1</v>
      </c>
      <c r="AE11" s="25">
        <v>1</v>
      </c>
      <c r="AF11" s="25">
        <v>1</v>
      </c>
      <c r="AG11" s="25">
        <v>1</v>
      </c>
      <c r="AH11" s="25">
        <v>1</v>
      </c>
      <c r="AI11" s="25">
        <v>1</v>
      </c>
      <c r="AJ11" s="25">
        <v>1</v>
      </c>
      <c r="AK11" s="25">
        <v>1</v>
      </c>
      <c r="AL11" s="25">
        <v>1</v>
      </c>
      <c r="AM11" s="25">
        <v>1</v>
      </c>
      <c r="AN11" s="25">
        <v>1</v>
      </c>
      <c r="AO11" s="25">
        <v>1</v>
      </c>
      <c r="AP11" s="25">
        <v>1</v>
      </c>
      <c r="AQ11" s="25">
        <v>2</v>
      </c>
      <c r="AR11" s="25">
        <v>2</v>
      </c>
      <c r="AS11" s="25">
        <v>2</v>
      </c>
      <c r="AT11" s="25">
        <v>2</v>
      </c>
      <c r="AU11" s="25">
        <v>2</v>
      </c>
      <c r="AV11" s="25">
        <v>2</v>
      </c>
      <c r="AW11" s="33"/>
      <c r="AX11" s="33"/>
      <c r="AY11" s="29"/>
      <c r="AZ11" s="29"/>
      <c r="BA11" s="29"/>
      <c r="BB11" s="31">
        <f t="shared" si="0"/>
        <v>47</v>
      </c>
    </row>
    <row r="12" spans="1:54" x14ac:dyDescent="0.25">
      <c r="A12" s="134"/>
      <c r="B12" s="135"/>
      <c r="C12" s="121"/>
      <c r="D12" s="136"/>
      <c r="E12" s="137"/>
      <c r="F12" s="24"/>
      <c r="G12" s="24">
        <v>3</v>
      </c>
      <c r="H12" s="32"/>
      <c r="I12" s="32">
        <v>1</v>
      </c>
      <c r="J12" s="32"/>
      <c r="K12" s="32"/>
      <c r="L12" s="32"/>
      <c r="M12" s="32"/>
      <c r="N12" s="32"/>
      <c r="O12" s="32"/>
      <c r="P12" s="32"/>
      <c r="Q12" s="32"/>
      <c r="R12" s="32">
        <v>1</v>
      </c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>
        <v>1</v>
      </c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3"/>
      <c r="AX12" s="33"/>
      <c r="AY12" s="29"/>
      <c r="AZ12" s="29"/>
      <c r="BA12" s="29"/>
      <c r="BB12" s="31">
        <f t="shared" si="0"/>
        <v>3</v>
      </c>
    </row>
    <row r="13" spans="1:54" x14ac:dyDescent="0.25">
      <c r="A13" s="134">
        <v>4</v>
      </c>
      <c r="B13" s="135" t="s">
        <v>20</v>
      </c>
      <c r="C13" s="120"/>
      <c r="D13" s="136" t="s">
        <v>21</v>
      </c>
      <c r="E13" s="137">
        <v>3</v>
      </c>
      <c r="F13" s="24">
        <v>64</v>
      </c>
      <c r="G13" s="24"/>
      <c r="H13" s="25">
        <v>2</v>
      </c>
      <c r="I13" s="25">
        <v>2</v>
      </c>
      <c r="J13" s="25">
        <v>2</v>
      </c>
      <c r="K13" s="25">
        <v>2</v>
      </c>
      <c r="L13" s="25">
        <v>2</v>
      </c>
      <c r="M13" s="25">
        <v>2</v>
      </c>
      <c r="N13" s="25">
        <v>5</v>
      </c>
      <c r="O13" s="25">
        <v>4</v>
      </c>
      <c r="P13" s="25">
        <v>7</v>
      </c>
      <c r="Q13" s="25">
        <v>8</v>
      </c>
      <c r="R13" s="25">
        <v>2</v>
      </c>
      <c r="S13" s="25">
        <v>2</v>
      </c>
      <c r="T13" s="25">
        <v>2</v>
      </c>
      <c r="U13" s="25">
        <v>2</v>
      </c>
      <c r="V13" s="25">
        <v>2</v>
      </c>
      <c r="W13" s="25">
        <v>2</v>
      </c>
      <c r="X13" s="25">
        <v>2</v>
      </c>
      <c r="Y13" s="25">
        <v>3</v>
      </c>
      <c r="Z13" s="25">
        <v>3</v>
      </c>
      <c r="AA13" s="25">
        <v>3</v>
      </c>
      <c r="AB13" s="25">
        <v>2</v>
      </c>
      <c r="AC13" s="25">
        <v>3</v>
      </c>
      <c r="AD13" s="32"/>
      <c r="AE13" s="34"/>
      <c r="AF13" s="32"/>
      <c r="AG13" s="32"/>
      <c r="AH13" s="32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3"/>
      <c r="AX13" s="33"/>
      <c r="AY13" s="29"/>
      <c r="AZ13" s="29"/>
      <c r="BA13" s="29"/>
      <c r="BB13" s="31">
        <f t="shared" si="0"/>
        <v>64</v>
      </c>
    </row>
    <row r="14" spans="1:54" x14ac:dyDescent="0.25">
      <c r="A14" s="134"/>
      <c r="B14" s="135"/>
      <c r="C14" s="121"/>
      <c r="D14" s="136"/>
      <c r="E14" s="137"/>
      <c r="F14" s="24"/>
      <c r="G14" s="24">
        <v>11</v>
      </c>
      <c r="H14" s="32"/>
      <c r="I14" s="32">
        <v>1</v>
      </c>
      <c r="J14" s="32">
        <v>1</v>
      </c>
      <c r="K14" s="32">
        <v>1</v>
      </c>
      <c r="L14" s="32">
        <v>1</v>
      </c>
      <c r="M14" s="32"/>
      <c r="N14" s="32">
        <v>1</v>
      </c>
      <c r="O14" s="32">
        <v>1</v>
      </c>
      <c r="P14" s="32">
        <v>1</v>
      </c>
      <c r="Q14" s="32">
        <v>1</v>
      </c>
      <c r="R14" s="32">
        <v>1</v>
      </c>
      <c r="S14" s="32">
        <v>1</v>
      </c>
      <c r="T14" s="32"/>
      <c r="U14" s="32"/>
      <c r="V14" s="32"/>
      <c r="W14" s="32"/>
      <c r="X14" s="32"/>
      <c r="Y14" s="32"/>
      <c r="Z14" s="32"/>
      <c r="AA14" s="32"/>
      <c r="AB14" s="32"/>
      <c r="AC14" s="32">
        <v>1</v>
      </c>
      <c r="AD14" s="32"/>
      <c r="AE14" s="32"/>
      <c r="AF14" s="32"/>
      <c r="AG14" s="32"/>
      <c r="AH14" s="32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3"/>
      <c r="AX14" s="33"/>
      <c r="AY14" s="29"/>
      <c r="AZ14" s="29"/>
      <c r="BA14" s="29"/>
      <c r="BB14" s="31">
        <f t="shared" si="0"/>
        <v>11</v>
      </c>
    </row>
    <row r="15" spans="1:54" x14ac:dyDescent="0.25">
      <c r="A15" s="134">
        <v>5</v>
      </c>
      <c r="B15" s="135" t="s">
        <v>4</v>
      </c>
      <c r="C15" s="120"/>
      <c r="D15" s="136" t="s">
        <v>5</v>
      </c>
      <c r="E15" s="137">
        <v>3</v>
      </c>
      <c r="F15" s="24">
        <v>67</v>
      </c>
      <c r="G15" s="24"/>
      <c r="H15" s="25">
        <v>5</v>
      </c>
      <c r="I15" s="25">
        <v>5</v>
      </c>
      <c r="J15" s="25">
        <v>4</v>
      </c>
      <c r="K15" s="25">
        <v>4</v>
      </c>
      <c r="L15" s="25">
        <v>4</v>
      </c>
      <c r="M15" s="25">
        <v>4</v>
      </c>
      <c r="N15" s="25">
        <v>4</v>
      </c>
      <c r="O15" s="25">
        <v>4</v>
      </c>
      <c r="P15" s="25">
        <v>8</v>
      </c>
      <c r="Q15" s="25">
        <v>7</v>
      </c>
      <c r="R15" s="25">
        <v>3</v>
      </c>
      <c r="S15" s="25">
        <v>3</v>
      </c>
      <c r="T15" s="25">
        <v>3</v>
      </c>
      <c r="U15" s="25">
        <v>3</v>
      </c>
      <c r="V15" s="25">
        <v>3</v>
      </c>
      <c r="W15" s="25">
        <v>3</v>
      </c>
      <c r="X15" s="32"/>
      <c r="Y15" s="32"/>
      <c r="Z15" s="32"/>
      <c r="AA15" s="32"/>
      <c r="AB15" s="36"/>
      <c r="AC15" s="36"/>
      <c r="AD15" s="36"/>
      <c r="AE15" s="36"/>
      <c r="AF15" s="36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3"/>
      <c r="AX15" s="33"/>
      <c r="AY15" s="29"/>
      <c r="AZ15" s="29"/>
      <c r="BA15" s="29"/>
      <c r="BB15" s="31">
        <f t="shared" si="0"/>
        <v>67</v>
      </c>
    </row>
    <row r="16" spans="1:54" x14ac:dyDescent="0.25">
      <c r="A16" s="134"/>
      <c r="B16" s="135"/>
      <c r="C16" s="121"/>
      <c r="D16" s="136"/>
      <c r="E16" s="137"/>
      <c r="F16" s="24"/>
      <c r="G16" s="24">
        <v>8</v>
      </c>
      <c r="H16" s="32"/>
      <c r="I16" s="32">
        <v>1</v>
      </c>
      <c r="J16" s="32">
        <v>1</v>
      </c>
      <c r="K16" s="32">
        <v>1</v>
      </c>
      <c r="L16" s="32">
        <v>1</v>
      </c>
      <c r="M16" s="32">
        <v>1</v>
      </c>
      <c r="N16" s="32">
        <v>1</v>
      </c>
      <c r="O16" s="32">
        <v>1</v>
      </c>
      <c r="P16" s="32"/>
      <c r="Q16" s="32"/>
      <c r="R16" s="32"/>
      <c r="S16" s="32"/>
      <c r="T16" s="32"/>
      <c r="U16" s="32"/>
      <c r="V16" s="32">
        <v>1</v>
      </c>
      <c r="W16" s="32"/>
      <c r="X16" s="32"/>
      <c r="Y16" s="32"/>
      <c r="Z16" s="32"/>
      <c r="AA16" s="36"/>
      <c r="AB16" s="36"/>
      <c r="AC16" s="36"/>
      <c r="AD16" s="36"/>
      <c r="AE16" s="36"/>
      <c r="AF16" s="36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0"/>
      <c r="AX16" s="30"/>
      <c r="AY16" s="29"/>
      <c r="AZ16" s="29"/>
      <c r="BA16" s="29"/>
      <c r="BB16" s="31">
        <f t="shared" si="0"/>
        <v>8</v>
      </c>
    </row>
    <row r="17" spans="1:54" ht="30" x14ac:dyDescent="0.25">
      <c r="A17" s="37"/>
      <c r="B17" s="38" t="s">
        <v>22</v>
      </c>
      <c r="C17" s="39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1"/>
      <c r="AX17" s="41"/>
      <c r="AY17" s="40"/>
      <c r="AZ17" s="40"/>
      <c r="BA17" s="40"/>
      <c r="BB17" s="31">
        <f t="shared" si="0"/>
        <v>0</v>
      </c>
    </row>
    <row r="18" spans="1:54" x14ac:dyDescent="0.25">
      <c r="A18" s="117">
        <v>6</v>
      </c>
      <c r="B18" s="131" t="s">
        <v>23</v>
      </c>
      <c r="C18" s="120"/>
      <c r="D18" s="122" t="s">
        <v>24</v>
      </c>
      <c r="E18" s="124">
        <v>1</v>
      </c>
      <c r="F18" s="42">
        <v>20</v>
      </c>
      <c r="G18" s="42"/>
      <c r="H18" s="43">
        <v>3</v>
      </c>
      <c r="I18" s="43">
        <v>3</v>
      </c>
      <c r="J18" s="43">
        <v>3</v>
      </c>
      <c r="K18" s="43">
        <v>3</v>
      </c>
      <c r="L18" s="43">
        <v>3</v>
      </c>
      <c r="M18" s="43">
        <v>3</v>
      </c>
      <c r="N18" s="43">
        <v>2</v>
      </c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30"/>
      <c r="AX18" s="30"/>
      <c r="AY18" s="29"/>
      <c r="AZ18" s="29"/>
      <c r="BA18" s="29"/>
      <c r="BB18" s="31">
        <f t="shared" si="0"/>
        <v>20</v>
      </c>
    </row>
    <row r="19" spans="1:54" x14ac:dyDescent="0.25">
      <c r="A19" s="117"/>
      <c r="B19" s="132"/>
      <c r="C19" s="121"/>
      <c r="D19" s="123"/>
      <c r="E19" s="124"/>
      <c r="F19" s="42"/>
      <c r="G19" s="42">
        <v>5</v>
      </c>
      <c r="H19" s="29">
        <v>1</v>
      </c>
      <c r="I19" s="29">
        <v>1</v>
      </c>
      <c r="J19" s="29">
        <v>1</v>
      </c>
      <c r="K19" s="29">
        <v>1</v>
      </c>
      <c r="L19" s="29">
        <v>1</v>
      </c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30"/>
      <c r="AX19" s="30"/>
      <c r="AY19" s="29"/>
      <c r="AZ19" s="29"/>
      <c r="BA19" s="29"/>
      <c r="BB19" s="31">
        <f t="shared" si="0"/>
        <v>5</v>
      </c>
    </row>
    <row r="20" spans="1:54" x14ac:dyDescent="0.25">
      <c r="A20" s="117">
        <v>7</v>
      </c>
      <c r="B20" s="133" t="s">
        <v>25</v>
      </c>
      <c r="C20" s="120"/>
      <c r="D20" s="122" t="s">
        <v>26</v>
      </c>
      <c r="E20" s="124">
        <v>2.5</v>
      </c>
      <c r="F20" s="42">
        <v>50</v>
      </c>
      <c r="G20" s="42"/>
      <c r="H20" s="43">
        <v>6</v>
      </c>
      <c r="I20" s="43">
        <v>6</v>
      </c>
      <c r="J20" s="43">
        <v>6</v>
      </c>
      <c r="K20" s="43">
        <v>6</v>
      </c>
      <c r="L20" s="43">
        <v>6</v>
      </c>
      <c r="M20" s="43">
        <v>6</v>
      </c>
      <c r="N20" s="43">
        <v>6</v>
      </c>
      <c r="O20" s="44">
        <v>8</v>
      </c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30"/>
      <c r="AX20" s="30"/>
      <c r="AY20" s="29"/>
      <c r="AZ20" s="29"/>
      <c r="BA20" s="29"/>
      <c r="BB20" s="31">
        <f t="shared" si="0"/>
        <v>50</v>
      </c>
    </row>
    <row r="21" spans="1:54" x14ac:dyDescent="0.25">
      <c r="A21" s="117"/>
      <c r="B21" s="133"/>
      <c r="C21" s="121"/>
      <c r="D21" s="123"/>
      <c r="E21" s="124"/>
      <c r="F21" s="42"/>
      <c r="G21" s="42">
        <v>12.5</v>
      </c>
      <c r="H21" s="29">
        <v>2</v>
      </c>
      <c r="I21" s="29">
        <v>2</v>
      </c>
      <c r="J21" s="29">
        <v>2</v>
      </c>
      <c r="K21" s="29">
        <v>2</v>
      </c>
      <c r="L21" s="29">
        <v>2</v>
      </c>
      <c r="M21" s="29">
        <v>2</v>
      </c>
      <c r="N21" s="29">
        <v>0.5</v>
      </c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30"/>
      <c r="AX21" s="30"/>
      <c r="AY21" s="29"/>
      <c r="AZ21" s="29"/>
      <c r="BA21" s="29"/>
      <c r="BB21" s="31">
        <f t="shared" si="0"/>
        <v>12.5</v>
      </c>
    </row>
    <row r="22" spans="1:54" x14ac:dyDescent="0.25">
      <c r="A22" s="117">
        <v>8</v>
      </c>
      <c r="B22" s="125" t="s">
        <v>27</v>
      </c>
      <c r="C22" s="120" t="s">
        <v>25</v>
      </c>
      <c r="D22" s="122" t="s">
        <v>28</v>
      </c>
      <c r="E22" s="124">
        <v>2.5</v>
      </c>
      <c r="F22" s="45">
        <v>49</v>
      </c>
      <c r="G22" s="45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43">
        <v>3</v>
      </c>
      <c r="S22" s="43">
        <v>3</v>
      </c>
      <c r="T22" s="43">
        <v>3</v>
      </c>
      <c r="U22" s="43">
        <v>3</v>
      </c>
      <c r="V22" s="43">
        <v>3</v>
      </c>
      <c r="W22" s="43">
        <v>3</v>
      </c>
      <c r="X22" s="43">
        <v>4</v>
      </c>
      <c r="Y22" s="43">
        <v>4</v>
      </c>
      <c r="Z22" s="43">
        <v>3</v>
      </c>
      <c r="AA22" s="43">
        <v>3</v>
      </c>
      <c r="AB22" s="43">
        <v>3</v>
      </c>
      <c r="AC22" s="43">
        <v>2</v>
      </c>
      <c r="AD22" s="43">
        <v>4</v>
      </c>
      <c r="AE22" s="43">
        <v>2</v>
      </c>
      <c r="AF22" s="43">
        <v>2</v>
      </c>
      <c r="AG22" s="43">
        <v>2</v>
      </c>
      <c r="AH22" s="43">
        <v>2</v>
      </c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30"/>
      <c r="AX22" s="30"/>
      <c r="AY22" s="29"/>
      <c r="AZ22" s="29"/>
      <c r="BA22" s="36"/>
      <c r="BB22" s="31">
        <f t="shared" si="0"/>
        <v>49</v>
      </c>
    </row>
    <row r="23" spans="1:54" x14ac:dyDescent="0.25">
      <c r="A23" s="117"/>
      <c r="B23" s="125"/>
      <c r="C23" s="121"/>
      <c r="D23" s="123"/>
      <c r="E23" s="124"/>
      <c r="F23" s="45"/>
      <c r="G23" s="45">
        <v>13.5</v>
      </c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>
        <v>1</v>
      </c>
      <c r="S23" s="29">
        <v>1</v>
      </c>
      <c r="T23" s="29">
        <v>1</v>
      </c>
      <c r="U23" s="29">
        <v>1</v>
      </c>
      <c r="V23" s="29">
        <v>1</v>
      </c>
      <c r="W23" s="29">
        <v>1</v>
      </c>
      <c r="X23" s="29">
        <v>1</v>
      </c>
      <c r="Y23" s="29">
        <v>1</v>
      </c>
      <c r="Z23" s="29">
        <v>1</v>
      </c>
      <c r="AA23" s="29">
        <v>1</v>
      </c>
      <c r="AB23" s="29"/>
      <c r="AC23" s="29">
        <v>1</v>
      </c>
      <c r="AD23" s="29">
        <v>1</v>
      </c>
      <c r="AE23" s="29">
        <v>1</v>
      </c>
      <c r="AF23" s="29"/>
      <c r="AG23" s="29"/>
      <c r="AH23" s="29">
        <v>0.5</v>
      </c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30"/>
      <c r="AX23" s="30"/>
      <c r="AY23" s="29"/>
      <c r="AZ23" s="29"/>
      <c r="BA23" s="36"/>
      <c r="BB23" s="31">
        <f t="shared" si="0"/>
        <v>13.5</v>
      </c>
    </row>
    <row r="24" spans="1:54" x14ac:dyDescent="0.25">
      <c r="A24" s="117">
        <v>9</v>
      </c>
      <c r="B24" s="131" t="s">
        <v>29</v>
      </c>
      <c r="C24" s="120" t="s">
        <v>25</v>
      </c>
      <c r="D24" s="122" t="s">
        <v>30</v>
      </c>
      <c r="E24" s="124">
        <v>2.5</v>
      </c>
      <c r="F24" s="42">
        <v>48</v>
      </c>
      <c r="G24" s="42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43">
        <v>3</v>
      </c>
      <c r="S24" s="43">
        <v>3</v>
      </c>
      <c r="T24" s="43">
        <v>3</v>
      </c>
      <c r="U24" s="43">
        <v>3</v>
      </c>
      <c r="V24" s="43">
        <v>3</v>
      </c>
      <c r="W24" s="43">
        <v>3</v>
      </c>
      <c r="X24" s="43">
        <v>4</v>
      </c>
      <c r="Y24" s="43">
        <v>3</v>
      </c>
      <c r="Z24" s="43">
        <v>3</v>
      </c>
      <c r="AA24" s="43">
        <v>3</v>
      </c>
      <c r="AB24" s="43">
        <v>3</v>
      </c>
      <c r="AC24" s="43">
        <v>3</v>
      </c>
      <c r="AD24" s="43">
        <v>4</v>
      </c>
      <c r="AE24" s="43">
        <v>2</v>
      </c>
      <c r="AF24" s="43">
        <v>2</v>
      </c>
      <c r="AG24" s="43">
        <v>2</v>
      </c>
      <c r="AH24" s="43">
        <v>1</v>
      </c>
      <c r="AI24" s="29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46"/>
      <c r="AX24" s="46"/>
      <c r="AY24" s="36"/>
      <c r="AZ24" s="36"/>
      <c r="BA24" s="36"/>
      <c r="BB24" s="31">
        <f t="shared" si="0"/>
        <v>48</v>
      </c>
    </row>
    <row r="25" spans="1:54" x14ac:dyDescent="0.25">
      <c r="A25" s="117"/>
      <c r="B25" s="132"/>
      <c r="C25" s="121"/>
      <c r="D25" s="123"/>
      <c r="E25" s="124"/>
      <c r="F25" s="42"/>
      <c r="G25" s="42">
        <v>14.5</v>
      </c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29">
        <v>1</v>
      </c>
      <c r="S25" s="29">
        <v>1</v>
      </c>
      <c r="T25" s="29">
        <v>1</v>
      </c>
      <c r="U25" s="29">
        <v>1</v>
      </c>
      <c r="V25" s="29">
        <v>1</v>
      </c>
      <c r="W25" s="29">
        <v>1</v>
      </c>
      <c r="X25" s="29">
        <v>1</v>
      </c>
      <c r="Y25" s="29">
        <v>1</v>
      </c>
      <c r="Z25" s="29">
        <v>1</v>
      </c>
      <c r="AA25" s="29">
        <v>1</v>
      </c>
      <c r="AB25" s="29">
        <v>1</v>
      </c>
      <c r="AC25" s="29">
        <v>1</v>
      </c>
      <c r="AD25" s="29"/>
      <c r="AE25" s="29"/>
      <c r="AF25" s="29"/>
      <c r="AG25" s="29">
        <v>1</v>
      </c>
      <c r="AH25" s="29">
        <v>1.5</v>
      </c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30"/>
      <c r="AX25" s="30"/>
      <c r="AY25" s="29"/>
      <c r="AZ25" s="29"/>
      <c r="BA25" s="29"/>
      <c r="BB25" s="31">
        <f t="shared" si="0"/>
        <v>14.5</v>
      </c>
    </row>
    <row r="26" spans="1:54" x14ac:dyDescent="0.25">
      <c r="A26" s="117"/>
      <c r="B26" s="125" t="s">
        <v>31</v>
      </c>
      <c r="C26" s="120"/>
      <c r="D26" s="122" t="s">
        <v>32</v>
      </c>
      <c r="E26" s="124">
        <v>2</v>
      </c>
      <c r="F26" s="47">
        <v>36</v>
      </c>
      <c r="G26" s="47"/>
      <c r="H26" s="36"/>
      <c r="I26" s="36"/>
      <c r="J26" s="36"/>
      <c r="K26" s="36"/>
      <c r="L26" s="36"/>
      <c r="M26" s="36"/>
      <c r="N26" s="43">
        <v>3</v>
      </c>
      <c r="O26" s="43">
        <v>3</v>
      </c>
      <c r="P26" s="43">
        <v>3</v>
      </c>
      <c r="Q26" s="43">
        <v>3</v>
      </c>
      <c r="R26" s="43">
        <v>3</v>
      </c>
      <c r="S26" s="43">
        <v>3</v>
      </c>
      <c r="T26" s="43">
        <v>3</v>
      </c>
      <c r="U26" s="43">
        <v>3</v>
      </c>
      <c r="V26" s="43">
        <v>3</v>
      </c>
      <c r="W26" s="43">
        <v>3</v>
      </c>
      <c r="X26" s="43">
        <v>3</v>
      </c>
      <c r="Y26" s="43">
        <v>3</v>
      </c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30"/>
      <c r="AX26" s="30"/>
      <c r="AY26" s="29"/>
      <c r="AZ26" s="29"/>
      <c r="BA26" s="29"/>
      <c r="BB26" s="31">
        <f t="shared" si="0"/>
        <v>36</v>
      </c>
    </row>
    <row r="27" spans="1:54" x14ac:dyDescent="0.25">
      <c r="A27" s="117"/>
      <c r="B27" s="125"/>
      <c r="C27" s="121"/>
      <c r="D27" s="123"/>
      <c r="E27" s="124"/>
      <c r="F27" s="47"/>
      <c r="G27" s="47">
        <v>14</v>
      </c>
      <c r="H27" s="36"/>
      <c r="I27" s="36"/>
      <c r="J27" s="36"/>
      <c r="K27" s="36"/>
      <c r="L27" s="36"/>
      <c r="M27" s="36"/>
      <c r="N27" s="29">
        <v>2</v>
      </c>
      <c r="O27" s="29">
        <v>2</v>
      </c>
      <c r="P27" s="29">
        <v>1</v>
      </c>
      <c r="Q27" s="29">
        <v>1</v>
      </c>
      <c r="R27" s="29">
        <v>1</v>
      </c>
      <c r="S27" s="29">
        <v>1</v>
      </c>
      <c r="T27" s="29">
        <v>1</v>
      </c>
      <c r="U27" s="29">
        <v>1</v>
      </c>
      <c r="V27" s="29">
        <v>1</v>
      </c>
      <c r="W27" s="29">
        <v>1</v>
      </c>
      <c r="X27" s="29">
        <v>1</v>
      </c>
      <c r="Y27" s="29">
        <v>1</v>
      </c>
      <c r="Z27" s="36"/>
      <c r="AA27" s="36"/>
      <c r="AB27" s="36"/>
      <c r="AC27" s="36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30"/>
      <c r="AX27" s="30"/>
      <c r="AY27" s="29"/>
      <c r="AZ27" s="29"/>
      <c r="BA27" s="29"/>
      <c r="BB27" s="31">
        <f t="shared" si="0"/>
        <v>14</v>
      </c>
    </row>
    <row r="28" spans="1:54" x14ac:dyDescent="0.25">
      <c r="A28" s="117">
        <v>11</v>
      </c>
      <c r="B28" s="125" t="s">
        <v>33</v>
      </c>
      <c r="C28" s="120" t="s">
        <v>25</v>
      </c>
      <c r="D28" s="122" t="s">
        <v>34</v>
      </c>
      <c r="E28" s="124">
        <v>3</v>
      </c>
      <c r="F28" s="42">
        <v>63</v>
      </c>
      <c r="G28" s="42"/>
      <c r="H28" s="36"/>
      <c r="I28" s="36"/>
      <c r="J28" s="36"/>
      <c r="K28" s="36"/>
      <c r="L28" s="36"/>
      <c r="M28" s="36"/>
      <c r="N28" s="29"/>
      <c r="O28" s="29"/>
      <c r="P28" s="29"/>
      <c r="Q28" s="29"/>
      <c r="R28" s="43">
        <v>5</v>
      </c>
      <c r="S28" s="43">
        <v>5</v>
      </c>
      <c r="T28" s="43">
        <v>5</v>
      </c>
      <c r="U28" s="43">
        <v>5</v>
      </c>
      <c r="V28" s="43">
        <v>5</v>
      </c>
      <c r="W28" s="43">
        <v>5</v>
      </c>
      <c r="X28" s="43">
        <v>5</v>
      </c>
      <c r="Y28" s="43">
        <v>5</v>
      </c>
      <c r="Z28" s="43">
        <v>7</v>
      </c>
      <c r="AA28" s="43">
        <v>7</v>
      </c>
      <c r="AB28" s="43">
        <v>5</v>
      </c>
      <c r="AC28" s="43">
        <v>4</v>
      </c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30"/>
      <c r="AX28" s="30"/>
      <c r="AY28" s="36"/>
      <c r="AZ28" s="29"/>
      <c r="BA28" s="29"/>
      <c r="BB28" s="31">
        <f t="shared" si="0"/>
        <v>63</v>
      </c>
    </row>
    <row r="29" spans="1:54" x14ac:dyDescent="0.25">
      <c r="A29" s="117"/>
      <c r="B29" s="125"/>
      <c r="C29" s="121"/>
      <c r="D29" s="123"/>
      <c r="E29" s="124"/>
      <c r="F29" s="42"/>
      <c r="G29" s="42">
        <v>12</v>
      </c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>
        <v>1</v>
      </c>
      <c r="S29" s="29">
        <v>1</v>
      </c>
      <c r="T29" s="29">
        <v>1</v>
      </c>
      <c r="U29" s="29">
        <v>1</v>
      </c>
      <c r="V29" s="29">
        <v>1</v>
      </c>
      <c r="W29" s="29">
        <v>1</v>
      </c>
      <c r="X29" s="29">
        <v>1</v>
      </c>
      <c r="Y29" s="29">
        <v>1</v>
      </c>
      <c r="Z29" s="29">
        <v>1</v>
      </c>
      <c r="AA29" s="29">
        <v>1</v>
      </c>
      <c r="AB29" s="29">
        <v>1</v>
      </c>
      <c r="AC29" s="29">
        <v>1</v>
      </c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30"/>
      <c r="AX29" s="30"/>
      <c r="AY29" s="29"/>
      <c r="AZ29" s="29"/>
      <c r="BA29" s="29"/>
      <c r="BB29" s="31">
        <f t="shared" si="0"/>
        <v>12</v>
      </c>
    </row>
    <row r="30" spans="1:54" x14ac:dyDescent="0.25">
      <c r="A30" s="117">
        <v>12</v>
      </c>
      <c r="B30" s="118" t="s">
        <v>35</v>
      </c>
      <c r="C30" s="120"/>
      <c r="D30" s="122" t="s">
        <v>36</v>
      </c>
      <c r="E30" s="124">
        <v>5</v>
      </c>
      <c r="F30" s="45">
        <v>95</v>
      </c>
      <c r="G30" s="45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43">
        <v>6</v>
      </c>
      <c r="AC30" s="43">
        <v>6</v>
      </c>
      <c r="AD30" s="48">
        <v>10</v>
      </c>
      <c r="AE30" s="48">
        <v>6</v>
      </c>
      <c r="AF30" s="48">
        <v>6</v>
      </c>
      <c r="AG30" s="48">
        <v>6</v>
      </c>
      <c r="AH30" s="43">
        <v>6</v>
      </c>
      <c r="AI30" s="43">
        <v>7</v>
      </c>
      <c r="AJ30" s="43">
        <v>6</v>
      </c>
      <c r="AK30" s="43">
        <v>6</v>
      </c>
      <c r="AL30" s="43">
        <v>6</v>
      </c>
      <c r="AM30" s="43">
        <v>2</v>
      </c>
      <c r="AN30" s="43">
        <v>2</v>
      </c>
      <c r="AO30" s="43">
        <v>2</v>
      </c>
      <c r="AP30" s="43">
        <v>2</v>
      </c>
      <c r="AQ30" s="43">
        <v>2</v>
      </c>
      <c r="AR30" s="43">
        <v>3</v>
      </c>
      <c r="AS30" s="43">
        <v>3</v>
      </c>
      <c r="AT30" s="43">
        <v>3</v>
      </c>
      <c r="AU30" s="43">
        <v>2</v>
      </c>
      <c r="AV30" s="43">
        <v>3</v>
      </c>
      <c r="AW30" s="30"/>
      <c r="AX30" s="30"/>
      <c r="AY30" s="29"/>
      <c r="AZ30" s="29"/>
      <c r="BA30" s="29"/>
      <c r="BB30" s="31">
        <f t="shared" si="0"/>
        <v>95</v>
      </c>
    </row>
    <row r="31" spans="1:54" x14ac:dyDescent="0.25">
      <c r="A31" s="117"/>
      <c r="B31" s="119"/>
      <c r="C31" s="121"/>
      <c r="D31" s="123"/>
      <c r="E31" s="124"/>
      <c r="F31" s="45"/>
      <c r="G31" s="45">
        <v>30</v>
      </c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36">
        <v>1</v>
      </c>
      <c r="AC31" s="36">
        <v>1</v>
      </c>
      <c r="AD31" s="36">
        <v>1</v>
      </c>
      <c r="AE31" s="36">
        <v>1</v>
      </c>
      <c r="AF31" s="36">
        <v>1</v>
      </c>
      <c r="AG31" s="36">
        <v>1</v>
      </c>
      <c r="AH31" s="36">
        <v>1</v>
      </c>
      <c r="AI31" s="36">
        <v>1</v>
      </c>
      <c r="AJ31" s="36">
        <v>1</v>
      </c>
      <c r="AK31" s="36">
        <v>1</v>
      </c>
      <c r="AL31" s="36">
        <v>1</v>
      </c>
      <c r="AM31" s="29">
        <v>1</v>
      </c>
      <c r="AN31" s="29">
        <v>2</v>
      </c>
      <c r="AO31" s="29">
        <v>3</v>
      </c>
      <c r="AP31" s="29">
        <v>1</v>
      </c>
      <c r="AQ31" s="29">
        <v>2</v>
      </c>
      <c r="AR31" s="29">
        <v>2</v>
      </c>
      <c r="AS31" s="29">
        <v>2</v>
      </c>
      <c r="AT31" s="29">
        <v>2</v>
      </c>
      <c r="AU31" s="29">
        <v>2</v>
      </c>
      <c r="AV31" s="29">
        <v>2</v>
      </c>
      <c r="AW31" s="30"/>
      <c r="AX31" s="30"/>
      <c r="AY31" s="29"/>
      <c r="AZ31" s="29"/>
      <c r="BA31" s="29"/>
      <c r="BB31" s="31">
        <f t="shared" si="0"/>
        <v>30</v>
      </c>
    </row>
    <row r="32" spans="1:54" x14ac:dyDescent="0.25">
      <c r="A32" s="117">
        <v>13</v>
      </c>
      <c r="B32" s="125" t="s">
        <v>37</v>
      </c>
      <c r="C32" s="126" t="s">
        <v>33</v>
      </c>
      <c r="D32" s="122" t="s">
        <v>38</v>
      </c>
      <c r="E32" s="124">
        <v>5</v>
      </c>
      <c r="F32" s="45">
        <v>98</v>
      </c>
      <c r="G32" s="45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49"/>
      <c r="AC32" s="49"/>
      <c r="AD32" s="49"/>
      <c r="AE32" s="4"/>
      <c r="AF32" s="49"/>
      <c r="AG32" s="49"/>
      <c r="AH32" s="29"/>
      <c r="AI32" s="29"/>
      <c r="AJ32" s="29"/>
      <c r="AK32" s="29"/>
      <c r="AL32" s="43">
        <v>8</v>
      </c>
      <c r="AM32" s="43">
        <v>8</v>
      </c>
      <c r="AN32" s="43">
        <v>8</v>
      </c>
      <c r="AO32" s="43">
        <v>8</v>
      </c>
      <c r="AP32" s="43">
        <v>8</v>
      </c>
      <c r="AQ32" s="43">
        <v>8</v>
      </c>
      <c r="AR32" s="43">
        <v>8</v>
      </c>
      <c r="AS32" s="43">
        <v>10</v>
      </c>
      <c r="AT32" s="43">
        <v>10</v>
      </c>
      <c r="AU32" s="43">
        <v>11</v>
      </c>
      <c r="AV32" s="43">
        <v>11</v>
      </c>
      <c r="AW32" s="30"/>
      <c r="AX32" s="30"/>
      <c r="AY32" s="29"/>
      <c r="AZ32" s="29"/>
      <c r="BA32" s="29"/>
      <c r="BB32" s="31">
        <f t="shared" si="0"/>
        <v>98</v>
      </c>
    </row>
    <row r="33" spans="1:54" x14ac:dyDescent="0.25">
      <c r="A33" s="117"/>
      <c r="B33" s="125"/>
      <c r="C33" s="126"/>
      <c r="D33" s="123"/>
      <c r="E33" s="124"/>
      <c r="F33" s="45"/>
      <c r="G33" s="45">
        <v>27</v>
      </c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>
        <v>2</v>
      </c>
      <c r="AO33" s="29"/>
      <c r="AP33" s="29">
        <v>1</v>
      </c>
      <c r="AQ33" s="29"/>
      <c r="AR33" s="29"/>
      <c r="AS33" s="29">
        <v>4</v>
      </c>
      <c r="AT33" s="29">
        <v>8</v>
      </c>
      <c r="AU33" s="29">
        <v>5</v>
      </c>
      <c r="AV33" s="29">
        <v>7</v>
      </c>
      <c r="AW33" s="30"/>
      <c r="AX33" s="30"/>
      <c r="AY33" s="29"/>
      <c r="AZ33" s="29"/>
      <c r="BA33" s="29"/>
      <c r="BB33" s="31">
        <f t="shared" si="0"/>
        <v>27</v>
      </c>
    </row>
    <row r="34" spans="1:54" x14ac:dyDescent="0.25">
      <c r="A34" s="117">
        <v>14</v>
      </c>
      <c r="B34" s="125" t="s">
        <v>39</v>
      </c>
      <c r="C34" s="126" t="s">
        <v>25</v>
      </c>
      <c r="D34" s="122" t="s">
        <v>40</v>
      </c>
      <c r="E34" s="124">
        <v>1.5</v>
      </c>
      <c r="F34" s="45">
        <v>35</v>
      </c>
      <c r="G34" s="45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36"/>
      <c r="V34" s="36"/>
      <c r="W34" s="36"/>
      <c r="X34" s="36"/>
      <c r="Y34" s="36"/>
      <c r="Z34" s="36"/>
      <c r="AA34" s="36"/>
      <c r="AB34" s="34"/>
      <c r="AC34" s="43">
        <v>4</v>
      </c>
      <c r="AD34" s="43">
        <v>4</v>
      </c>
      <c r="AE34" s="43">
        <v>4</v>
      </c>
      <c r="AF34" s="43">
        <v>4</v>
      </c>
      <c r="AG34" s="43">
        <v>4</v>
      </c>
      <c r="AH34" s="43">
        <v>4</v>
      </c>
      <c r="AI34" s="43">
        <v>4</v>
      </c>
      <c r="AJ34" s="43">
        <v>3</v>
      </c>
      <c r="AK34" s="48">
        <v>4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29"/>
      <c r="AW34" s="30"/>
      <c r="AX34" s="30"/>
      <c r="AY34" s="29"/>
      <c r="AZ34" s="36"/>
      <c r="BA34" s="36"/>
      <c r="BB34" s="31">
        <f t="shared" si="0"/>
        <v>35</v>
      </c>
    </row>
    <row r="35" spans="1:54" x14ac:dyDescent="0.25">
      <c r="A35" s="117"/>
      <c r="B35" s="125"/>
      <c r="C35" s="126"/>
      <c r="D35" s="123"/>
      <c r="E35" s="124"/>
      <c r="F35" s="45"/>
      <c r="G35" s="45">
        <v>2.5</v>
      </c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36"/>
      <c r="V35" s="36"/>
      <c r="W35" s="36"/>
      <c r="X35" s="36"/>
      <c r="Y35" s="36"/>
      <c r="Z35" s="36"/>
      <c r="AA35" s="42"/>
      <c r="AB35" s="29"/>
      <c r="AC35" s="29"/>
      <c r="AD35" s="29"/>
      <c r="AE35" s="29">
        <v>1</v>
      </c>
      <c r="AF35" s="29"/>
      <c r="AG35" s="50"/>
      <c r="AH35" s="50">
        <v>1.5</v>
      </c>
      <c r="AI35" s="50"/>
      <c r="AJ35" s="50"/>
      <c r="AK35" s="51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29"/>
      <c r="AW35" s="30"/>
      <c r="AX35" s="30"/>
      <c r="AY35" s="29"/>
      <c r="AZ35" s="36"/>
      <c r="BA35" s="36"/>
      <c r="BB35" s="31">
        <f t="shared" si="0"/>
        <v>2.5</v>
      </c>
    </row>
    <row r="36" spans="1:54" x14ac:dyDescent="0.25">
      <c r="A36" s="117">
        <v>15</v>
      </c>
      <c r="B36" s="125" t="s">
        <v>41</v>
      </c>
      <c r="C36" s="120"/>
      <c r="D36" s="122" t="s">
        <v>42</v>
      </c>
      <c r="E36" s="124">
        <v>2</v>
      </c>
      <c r="F36" s="42">
        <v>38</v>
      </c>
      <c r="G36" s="42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36"/>
      <c r="V36" s="36"/>
      <c r="W36" s="36"/>
      <c r="X36" s="36"/>
      <c r="Y36" s="36"/>
      <c r="Z36" s="36"/>
      <c r="AA36" s="42"/>
      <c r="AB36" s="29"/>
      <c r="AC36" s="29"/>
      <c r="AD36" s="29"/>
      <c r="AE36" s="43">
        <v>4</v>
      </c>
      <c r="AF36" s="43">
        <v>4</v>
      </c>
      <c r="AG36" s="43">
        <v>4</v>
      </c>
      <c r="AH36" s="43">
        <v>4</v>
      </c>
      <c r="AI36" s="43">
        <v>6</v>
      </c>
      <c r="AJ36" s="43">
        <v>8</v>
      </c>
      <c r="AK36" s="43">
        <v>8</v>
      </c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29"/>
      <c r="AW36" s="30"/>
      <c r="AX36" s="30"/>
      <c r="AY36" s="29"/>
      <c r="AZ36" s="42"/>
      <c r="BA36" s="42"/>
      <c r="BB36" s="31">
        <f t="shared" si="0"/>
        <v>38</v>
      </c>
    </row>
    <row r="37" spans="1:54" x14ac:dyDescent="0.25">
      <c r="A37" s="117"/>
      <c r="B37" s="125"/>
      <c r="C37" s="121"/>
      <c r="D37" s="123"/>
      <c r="E37" s="124"/>
      <c r="F37" s="42"/>
      <c r="G37" s="42">
        <v>12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36"/>
      <c r="V37" s="36"/>
      <c r="W37" s="36"/>
      <c r="X37" s="36"/>
      <c r="Y37" s="36"/>
      <c r="Z37" s="36"/>
      <c r="AA37" s="42"/>
      <c r="AB37" s="29"/>
      <c r="AC37" s="29"/>
      <c r="AD37" s="29"/>
      <c r="AE37" s="29">
        <v>2</v>
      </c>
      <c r="AF37" s="29">
        <v>2</v>
      </c>
      <c r="AG37" s="50">
        <v>2</v>
      </c>
      <c r="AH37" s="50">
        <v>2</v>
      </c>
      <c r="AI37" s="50">
        <v>2</v>
      </c>
      <c r="AJ37" s="50">
        <v>1</v>
      </c>
      <c r="AK37" s="50">
        <v>1</v>
      </c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29"/>
      <c r="AW37" s="30"/>
      <c r="AX37" s="30"/>
      <c r="AY37" s="29"/>
      <c r="AZ37" s="42"/>
      <c r="BA37" s="42"/>
      <c r="BB37" s="31">
        <f t="shared" si="0"/>
        <v>12</v>
      </c>
    </row>
    <row r="38" spans="1:54" x14ac:dyDescent="0.25">
      <c r="A38" s="117">
        <v>16</v>
      </c>
      <c r="B38" s="118" t="s">
        <v>43</v>
      </c>
      <c r="C38" s="120"/>
      <c r="D38" s="122" t="s">
        <v>44</v>
      </c>
      <c r="E38" s="124">
        <v>1</v>
      </c>
      <c r="F38" s="42">
        <v>20</v>
      </c>
      <c r="G38" s="42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51"/>
      <c r="AH38" s="51"/>
      <c r="AI38" s="51"/>
      <c r="AJ38" s="51"/>
      <c r="AK38" s="51"/>
      <c r="AL38" s="51"/>
      <c r="AM38" s="51"/>
      <c r="AN38" s="51"/>
      <c r="AO38" s="51"/>
      <c r="AP38" s="43">
        <v>3</v>
      </c>
      <c r="AQ38" s="43">
        <v>3</v>
      </c>
      <c r="AR38" s="43">
        <v>3</v>
      </c>
      <c r="AS38" s="43">
        <v>3</v>
      </c>
      <c r="AT38" s="43">
        <v>3</v>
      </c>
      <c r="AU38" s="43">
        <v>3</v>
      </c>
      <c r="AV38" s="43">
        <v>2</v>
      </c>
      <c r="AW38" s="30"/>
      <c r="AX38" s="30"/>
      <c r="AY38" s="29"/>
      <c r="AZ38" s="42"/>
      <c r="BA38" s="42"/>
      <c r="BB38" s="31">
        <f t="shared" si="0"/>
        <v>20</v>
      </c>
    </row>
    <row r="39" spans="1:54" x14ac:dyDescent="0.25">
      <c r="A39" s="117"/>
      <c r="B39" s="119"/>
      <c r="C39" s="121"/>
      <c r="D39" s="123"/>
      <c r="E39" s="124"/>
      <c r="F39" s="42"/>
      <c r="G39" s="42">
        <v>5</v>
      </c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51"/>
      <c r="AH39" s="51"/>
      <c r="AI39" s="51"/>
      <c r="AJ39" s="51"/>
      <c r="AK39" s="51"/>
      <c r="AL39" s="51"/>
      <c r="AM39" s="51"/>
      <c r="AN39" s="51"/>
      <c r="AO39" s="51"/>
      <c r="AP39" s="50"/>
      <c r="AQ39" s="50"/>
      <c r="AR39" s="50">
        <v>1</v>
      </c>
      <c r="AS39" s="50"/>
      <c r="AT39" s="50"/>
      <c r="AU39" s="50">
        <v>2</v>
      </c>
      <c r="AV39" s="50">
        <v>2</v>
      </c>
      <c r="AW39" s="30"/>
      <c r="AX39" s="30"/>
      <c r="AY39" s="29"/>
      <c r="AZ39" s="42"/>
      <c r="BA39" s="42"/>
      <c r="BB39" s="31">
        <f t="shared" si="0"/>
        <v>5</v>
      </c>
    </row>
    <row r="40" spans="1:54" x14ac:dyDescent="0.25">
      <c r="A40" s="117">
        <v>17</v>
      </c>
      <c r="B40" s="125" t="s">
        <v>45</v>
      </c>
      <c r="C40" s="126"/>
      <c r="D40" s="122" t="s">
        <v>46</v>
      </c>
      <c r="E40" s="124">
        <v>3</v>
      </c>
      <c r="F40" s="42">
        <v>55</v>
      </c>
      <c r="G40" s="42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34"/>
      <c r="AC40" s="34"/>
      <c r="AD40" s="34"/>
      <c r="AE40" s="43">
        <v>4</v>
      </c>
      <c r="AF40" s="43">
        <v>4</v>
      </c>
      <c r="AG40" s="43">
        <v>4</v>
      </c>
      <c r="AH40" s="43">
        <v>4</v>
      </c>
      <c r="AI40" s="43">
        <v>4</v>
      </c>
      <c r="AJ40" s="43">
        <v>6</v>
      </c>
      <c r="AK40" s="43">
        <v>6</v>
      </c>
      <c r="AL40" s="43">
        <v>6</v>
      </c>
      <c r="AM40" s="43">
        <v>3</v>
      </c>
      <c r="AN40" s="43">
        <v>3</v>
      </c>
      <c r="AO40" s="43">
        <v>3</v>
      </c>
      <c r="AP40" s="43">
        <v>3</v>
      </c>
      <c r="AQ40" s="43">
        <v>3</v>
      </c>
      <c r="AR40" s="43">
        <v>2</v>
      </c>
      <c r="AS40" s="50"/>
      <c r="AT40" s="50"/>
      <c r="AU40" s="50"/>
      <c r="AV40" s="50"/>
      <c r="AW40" s="30"/>
      <c r="AX40" s="30"/>
      <c r="AY40" s="29"/>
      <c r="AZ40" s="29"/>
      <c r="BA40" s="29"/>
      <c r="BB40" s="31">
        <f t="shared" si="0"/>
        <v>55</v>
      </c>
    </row>
    <row r="41" spans="1:54" x14ac:dyDescent="0.25">
      <c r="A41" s="117"/>
      <c r="B41" s="125"/>
      <c r="C41" s="126"/>
      <c r="D41" s="123"/>
      <c r="E41" s="124"/>
      <c r="F41" s="42"/>
      <c r="G41" s="42">
        <v>20</v>
      </c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42"/>
      <c r="AC41" s="42"/>
      <c r="AD41" s="42"/>
      <c r="AE41" s="36"/>
      <c r="AF41" s="42"/>
      <c r="AG41" s="51"/>
      <c r="AH41" s="51"/>
      <c r="AI41" s="52"/>
      <c r="AJ41" s="53"/>
      <c r="AK41" s="53"/>
      <c r="AL41" s="53">
        <v>4</v>
      </c>
      <c r="AM41" s="53">
        <v>4</v>
      </c>
      <c r="AN41" s="53">
        <v>4</v>
      </c>
      <c r="AO41" s="53">
        <v>4</v>
      </c>
      <c r="AP41" s="51">
        <v>4</v>
      </c>
      <c r="AQ41" s="51"/>
      <c r="AR41" s="51"/>
      <c r="AS41" s="51"/>
      <c r="AT41" s="51"/>
      <c r="AU41" s="51"/>
      <c r="AV41" s="50"/>
      <c r="AW41" s="30"/>
      <c r="AX41" s="30"/>
      <c r="AY41" s="29"/>
      <c r="AZ41" s="42"/>
      <c r="BA41" s="42"/>
      <c r="BB41" s="31">
        <f t="shared" si="0"/>
        <v>20</v>
      </c>
    </row>
    <row r="42" spans="1:54" x14ac:dyDescent="0.25">
      <c r="A42" s="117">
        <v>18</v>
      </c>
      <c r="B42" s="127" t="s">
        <v>47</v>
      </c>
      <c r="C42" s="120" t="s">
        <v>48</v>
      </c>
      <c r="D42" s="122" t="s">
        <v>49</v>
      </c>
      <c r="E42" s="129">
        <v>4</v>
      </c>
      <c r="F42" s="45">
        <v>69</v>
      </c>
      <c r="G42" s="45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42"/>
      <c r="AD42" s="42"/>
      <c r="AE42" s="42"/>
      <c r="AF42" s="42"/>
      <c r="AG42" s="51"/>
      <c r="AH42" s="51"/>
      <c r="AI42" s="51"/>
      <c r="AJ42" s="51"/>
      <c r="AK42" s="51"/>
      <c r="AL42" s="51"/>
      <c r="AM42" s="54">
        <v>7</v>
      </c>
      <c r="AN42" s="54">
        <v>7</v>
      </c>
      <c r="AO42" s="54">
        <v>7</v>
      </c>
      <c r="AP42" s="54">
        <v>7</v>
      </c>
      <c r="AQ42" s="54">
        <v>7</v>
      </c>
      <c r="AR42" s="54">
        <v>7</v>
      </c>
      <c r="AS42" s="54">
        <v>7</v>
      </c>
      <c r="AT42" s="54">
        <v>7</v>
      </c>
      <c r="AU42" s="54">
        <v>7</v>
      </c>
      <c r="AV42" s="54">
        <v>6</v>
      </c>
      <c r="AW42" s="30"/>
      <c r="AX42" s="30"/>
      <c r="AY42" s="29"/>
      <c r="AZ42" s="42"/>
      <c r="BA42" s="42"/>
      <c r="BB42" s="31">
        <f t="shared" si="0"/>
        <v>69</v>
      </c>
    </row>
    <row r="43" spans="1:54" x14ac:dyDescent="0.25">
      <c r="A43" s="117"/>
      <c r="B43" s="128"/>
      <c r="C43" s="121"/>
      <c r="D43" s="123"/>
      <c r="E43" s="130"/>
      <c r="F43" s="45"/>
      <c r="G43" s="45">
        <v>31</v>
      </c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42"/>
      <c r="AD43" s="42"/>
      <c r="AE43" s="42"/>
      <c r="AF43" s="42"/>
      <c r="AG43" s="51"/>
      <c r="AH43" s="51"/>
      <c r="AI43" s="51"/>
      <c r="AJ43" s="51"/>
      <c r="AK43" s="51"/>
      <c r="AL43" s="51"/>
      <c r="AM43" s="51">
        <v>5</v>
      </c>
      <c r="AN43" s="51">
        <v>4</v>
      </c>
      <c r="AO43" s="51"/>
      <c r="AP43" s="51"/>
      <c r="AQ43" s="51">
        <v>4</v>
      </c>
      <c r="AR43" s="51">
        <v>5</v>
      </c>
      <c r="AS43" s="53">
        <v>2</v>
      </c>
      <c r="AT43" s="53">
        <v>2</v>
      </c>
      <c r="AU43" s="51">
        <v>4</v>
      </c>
      <c r="AV43" s="51">
        <v>5</v>
      </c>
      <c r="AW43" s="30"/>
      <c r="AX43" s="30"/>
      <c r="AY43" s="29"/>
      <c r="AZ43" s="36"/>
      <c r="BA43" s="36"/>
      <c r="BB43" s="31">
        <f t="shared" si="0"/>
        <v>31</v>
      </c>
    </row>
    <row r="44" spans="1:54" x14ac:dyDescent="0.25">
      <c r="A44" s="117">
        <v>19</v>
      </c>
      <c r="B44" s="118" t="s">
        <v>50</v>
      </c>
      <c r="C44" s="120"/>
      <c r="D44" s="122" t="s">
        <v>51</v>
      </c>
      <c r="E44" s="124">
        <v>5</v>
      </c>
      <c r="F44" s="42">
        <v>74</v>
      </c>
      <c r="G44" s="42"/>
      <c r="H44" s="43">
        <v>2</v>
      </c>
      <c r="I44" s="43">
        <v>2</v>
      </c>
      <c r="J44" s="43">
        <v>2</v>
      </c>
      <c r="K44" s="43">
        <v>2</v>
      </c>
      <c r="L44" s="43">
        <v>2</v>
      </c>
      <c r="M44" s="43">
        <v>2</v>
      </c>
      <c r="N44" s="43">
        <v>2</v>
      </c>
      <c r="O44" s="43">
        <v>2</v>
      </c>
      <c r="P44" s="43">
        <v>2</v>
      </c>
      <c r="Q44" s="43">
        <v>2</v>
      </c>
      <c r="R44" s="43">
        <v>2</v>
      </c>
      <c r="S44" s="43">
        <v>2</v>
      </c>
      <c r="T44" s="43">
        <v>2</v>
      </c>
      <c r="U44" s="43">
        <v>2</v>
      </c>
      <c r="V44" s="43">
        <v>2</v>
      </c>
      <c r="W44" s="43">
        <v>2</v>
      </c>
      <c r="X44" s="43">
        <v>2</v>
      </c>
      <c r="Y44" s="43">
        <v>2</v>
      </c>
      <c r="Z44" s="43">
        <v>2</v>
      </c>
      <c r="AA44" s="43">
        <v>2</v>
      </c>
      <c r="AB44" s="43">
        <v>3</v>
      </c>
      <c r="AC44" s="43">
        <v>3</v>
      </c>
      <c r="AD44" s="43">
        <v>3</v>
      </c>
      <c r="AE44" s="43">
        <v>2</v>
      </c>
      <c r="AF44" s="43">
        <v>2</v>
      </c>
      <c r="AG44" s="43">
        <v>2</v>
      </c>
      <c r="AH44" s="43">
        <v>2</v>
      </c>
      <c r="AI44" s="43">
        <v>2</v>
      </c>
      <c r="AJ44" s="43">
        <v>3</v>
      </c>
      <c r="AK44" s="43">
        <v>2</v>
      </c>
      <c r="AL44" s="43">
        <v>2</v>
      </c>
      <c r="AM44" s="43">
        <v>2</v>
      </c>
      <c r="AN44" s="43">
        <v>2</v>
      </c>
      <c r="AO44" s="43">
        <v>2</v>
      </c>
      <c r="AP44" s="43">
        <v>2</v>
      </c>
      <c r="AQ44" s="50"/>
      <c r="AR44" s="50"/>
      <c r="AS44" s="42"/>
      <c r="AT44" s="42"/>
      <c r="AU44" s="42"/>
      <c r="AV44" s="29"/>
      <c r="AW44" s="30"/>
      <c r="AX44" s="30"/>
      <c r="AY44" s="29"/>
      <c r="AZ44" s="42"/>
      <c r="BA44" s="42"/>
      <c r="BB44" s="31">
        <f t="shared" si="0"/>
        <v>74</v>
      </c>
    </row>
    <row r="45" spans="1:54" x14ac:dyDescent="0.25">
      <c r="A45" s="117"/>
      <c r="B45" s="119"/>
      <c r="C45" s="121"/>
      <c r="D45" s="123"/>
      <c r="E45" s="124"/>
      <c r="F45" s="42"/>
      <c r="G45" s="42">
        <v>51</v>
      </c>
      <c r="H45" s="29">
        <v>2</v>
      </c>
      <c r="I45" s="29">
        <v>2</v>
      </c>
      <c r="J45" s="29">
        <v>2</v>
      </c>
      <c r="K45" s="29">
        <v>2</v>
      </c>
      <c r="L45" s="29">
        <v>2</v>
      </c>
      <c r="M45" s="29">
        <v>2</v>
      </c>
      <c r="N45" s="29">
        <v>2</v>
      </c>
      <c r="O45" s="29">
        <v>2</v>
      </c>
      <c r="P45" s="29"/>
      <c r="Q45" s="29">
        <v>2</v>
      </c>
      <c r="R45" s="29">
        <v>2</v>
      </c>
      <c r="S45" s="29">
        <v>2</v>
      </c>
      <c r="T45" s="29">
        <v>2</v>
      </c>
      <c r="U45" s="29"/>
      <c r="V45" s="29"/>
      <c r="W45" s="29">
        <v>2</v>
      </c>
      <c r="X45" s="29"/>
      <c r="Y45" s="29">
        <v>2</v>
      </c>
      <c r="Z45" s="29">
        <v>2</v>
      </c>
      <c r="AA45" s="29">
        <v>2</v>
      </c>
      <c r="AB45" s="29"/>
      <c r="AC45" s="29">
        <v>2</v>
      </c>
      <c r="AD45" s="29"/>
      <c r="AE45" s="29">
        <v>2</v>
      </c>
      <c r="AF45" s="29"/>
      <c r="AG45" s="50">
        <v>2</v>
      </c>
      <c r="AH45" s="50">
        <v>1</v>
      </c>
      <c r="AI45" s="50">
        <v>2</v>
      </c>
      <c r="AJ45" s="50">
        <v>2</v>
      </c>
      <c r="AK45" s="50"/>
      <c r="AL45" s="50">
        <v>2</v>
      </c>
      <c r="AM45" s="50">
        <v>2</v>
      </c>
      <c r="AN45" s="50">
        <v>2</v>
      </c>
      <c r="AO45" s="50">
        <v>2</v>
      </c>
      <c r="AP45" s="50"/>
      <c r="AQ45" s="50"/>
      <c r="AR45" s="50"/>
      <c r="AS45" s="42"/>
      <c r="AT45" s="42"/>
      <c r="AU45" s="42"/>
      <c r="AV45" s="42"/>
      <c r="AW45" s="55"/>
      <c r="AX45" s="55"/>
      <c r="AY45" s="42"/>
      <c r="AZ45" s="42"/>
      <c r="BA45" s="42"/>
      <c r="BB45" s="31">
        <f t="shared" si="0"/>
        <v>51</v>
      </c>
    </row>
    <row r="46" spans="1:54" x14ac:dyDescent="0.25">
      <c r="A46" s="117">
        <v>20</v>
      </c>
      <c r="B46" s="125" t="s">
        <v>52</v>
      </c>
      <c r="C46" s="126" t="s">
        <v>53</v>
      </c>
      <c r="D46" s="122" t="s">
        <v>54</v>
      </c>
      <c r="E46" s="124">
        <v>4</v>
      </c>
      <c r="F46" s="42">
        <v>80</v>
      </c>
      <c r="G46" s="42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30"/>
      <c r="AX46" s="30"/>
      <c r="AY46" s="56">
        <v>26</v>
      </c>
      <c r="AZ46" s="56">
        <v>27</v>
      </c>
      <c r="BA46" s="56">
        <v>27</v>
      </c>
      <c r="BB46" s="31">
        <f t="shared" si="0"/>
        <v>80</v>
      </c>
    </row>
    <row r="47" spans="1:54" x14ac:dyDescent="0.25">
      <c r="A47" s="117"/>
      <c r="B47" s="125"/>
      <c r="C47" s="126"/>
      <c r="D47" s="123"/>
      <c r="E47" s="124"/>
      <c r="F47" s="42"/>
      <c r="G47" s="42">
        <v>20</v>
      </c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55"/>
      <c r="AX47" s="55"/>
      <c r="AY47" s="57">
        <v>7</v>
      </c>
      <c r="AZ47" s="57">
        <v>7</v>
      </c>
      <c r="BA47" s="57">
        <v>6</v>
      </c>
      <c r="BB47" s="31">
        <f t="shared" si="0"/>
        <v>20</v>
      </c>
    </row>
    <row r="48" spans="1:54" x14ac:dyDescent="0.25">
      <c r="A48" s="37"/>
      <c r="B48" s="20" t="s">
        <v>55</v>
      </c>
      <c r="C48" s="21"/>
      <c r="D48" s="20"/>
      <c r="E48" s="58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31">
        <f t="shared" si="0"/>
        <v>0</v>
      </c>
    </row>
    <row r="49" spans="1:54" ht="15.75" x14ac:dyDescent="0.3">
      <c r="A49" s="106">
        <v>21</v>
      </c>
      <c r="B49" s="108" t="s">
        <v>56</v>
      </c>
      <c r="C49" s="110"/>
      <c r="D49" s="112" t="s">
        <v>6</v>
      </c>
      <c r="E49" s="114">
        <v>5</v>
      </c>
      <c r="F49" s="59">
        <v>106</v>
      </c>
      <c r="G49" s="59"/>
      <c r="H49" s="27">
        <v>4</v>
      </c>
      <c r="I49" s="27">
        <v>4</v>
      </c>
      <c r="J49" s="27">
        <v>4</v>
      </c>
      <c r="K49" s="27">
        <v>4</v>
      </c>
      <c r="L49" s="27">
        <v>4</v>
      </c>
      <c r="M49" s="27">
        <v>4</v>
      </c>
      <c r="N49" s="27">
        <v>4</v>
      </c>
      <c r="O49" s="27">
        <v>4</v>
      </c>
      <c r="P49" s="27">
        <v>4</v>
      </c>
      <c r="Q49" s="27">
        <v>4</v>
      </c>
      <c r="R49" s="27">
        <v>4</v>
      </c>
      <c r="S49" s="27">
        <v>4</v>
      </c>
      <c r="T49" s="27">
        <v>4</v>
      </c>
      <c r="U49" s="27">
        <v>4</v>
      </c>
      <c r="V49" s="27">
        <v>4</v>
      </c>
      <c r="W49" s="27">
        <v>4</v>
      </c>
      <c r="X49" s="27">
        <v>4</v>
      </c>
      <c r="Y49" s="27">
        <v>4</v>
      </c>
      <c r="Z49" s="27">
        <v>4</v>
      </c>
      <c r="AA49" s="27">
        <v>4</v>
      </c>
      <c r="AB49" s="27">
        <v>4</v>
      </c>
      <c r="AC49" s="27">
        <v>4</v>
      </c>
      <c r="AD49" s="27">
        <v>4</v>
      </c>
      <c r="AE49" s="27">
        <v>2</v>
      </c>
      <c r="AF49" s="27">
        <v>2</v>
      </c>
      <c r="AG49" s="27">
        <v>2</v>
      </c>
      <c r="AH49" s="27">
        <v>2</v>
      </c>
      <c r="AI49" s="27">
        <v>2</v>
      </c>
      <c r="AJ49" s="27">
        <v>2</v>
      </c>
      <c r="AK49" s="27">
        <v>2</v>
      </c>
      <c r="AL49" s="27"/>
      <c r="AM49" s="27"/>
      <c r="AN49" s="27"/>
      <c r="AO49" s="27"/>
      <c r="AP49" s="27"/>
      <c r="AQ49" s="27"/>
      <c r="AR49" s="27"/>
      <c r="AS49" s="25"/>
      <c r="AT49" s="60"/>
      <c r="AU49" s="60"/>
      <c r="AV49" s="32"/>
      <c r="AW49" s="33"/>
      <c r="AX49" s="33"/>
      <c r="AY49" s="32"/>
      <c r="AZ49" s="32"/>
      <c r="BA49" s="32"/>
      <c r="BB49" s="31">
        <f t="shared" si="0"/>
        <v>106</v>
      </c>
    </row>
    <row r="50" spans="1:54" ht="15.75" x14ac:dyDescent="0.3">
      <c r="A50" s="107"/>
      <c r="B50" s="109"/>
      <c r="C50" s="111"/>
      <c r="D50" s="113"/>
      <c r="E50" s="115"/>
      <c r="F50" s="59"/>
      <c r="G50" s="59">
        <v>19</v>
      </c>
      <c r="H50" s="28"/>
      <c r="I50" s="28"/>
      <c r="J50" s="28"/>
      <c r="K50" s="28">
        <v>2</v>
      </c>
      <c r="L50" s="28"/>
      <c r="M50" s="28"/>
      <c r="N50" s="28"/>
      <c r="O50" s="28">
        <v>2</v>
      </c>
      <c r="P50" s="28"/>
      <c r="Q50" s="28">
        <v>5</v>
      </c>
      <c r="R50" s="28"/>
      <c r="S50" s="28">
        <v>2</v>
      </c>
      <c r="T50" s="28"/>
      <c r="U50" s="28"/>
      <c r="V50" s="28"/>
      <c r="W50" s="28"/>
      <c r="X50" s="28">
        <v>2</v>
      </c>
      <c r="Y50" s="28"/>
      <c r="Z50" s="28"/>
      <c r="AA50" s="32"/>
      <c r="AB50" s="32"/>
      <c r="AC50" s="32">
        <v>2</v>
      </c>
      <c r="AD50" s="32"/>
      <c r="AE50" s="32"/>
      <c r="AF50" s="32"/>
      <c r="AG50" s="60"/>
      <c r="AH50" s="60">
        <v>2</v>
      </c>
      <c r="AI50" s="60"/>
      <c r="AJ50" s="60"/>
      <c r="AK50" s="60">
        <v>2</v>
      </c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32"/>
      <c r="AW50" s="33"/>
      <c r="AX50" s="33"/>
      <c r="AY50" s="32"/>
      <c r="AZ50" s="32"/>
      <c r="BA50" s="32"/>
      <c r="BB50" s="31">
        <f>SUM(H50:BA50)</f>
        <v>19</v>
      </c>
    </row>
    <row r="51" spans="1:54" x14ac:dyDescent="0.25">
      <c r="A51" s="61"/>
      <c r="B51" s="62" t="s">
        <v>57</v>
      </c>
      <c r="C51" s="63"/>
      <c r="D51" s="64"/>
      <c r="E51" s="65">
        <v>64</v>
      </c>
      <c r="F51" s="65">
        <v>1258</v>
      </c>
      <c r="G51" s="65">
        <v>342</v>
      </c>
      <c r="H51" s="66">
        <v>33</v>
      </c>
      <c r="I51" s="66">
        <v>36</v>
      </c>
      <c r="J51" s="66">
        <v>36</v>
      </c>
      <c r="K51" s="66">
        <v>36</v>
      </c>
      <c r="L51" s="66">
        <v>34</v>
      </c>
      <c r="M51" s="66">
        <v>34</v>
      </c>
      <c r="N51" s="66">
        <v>37.5</v>
      </c>
      <c r="O51" s="66">
        <v>38</v>
      </c>
      <c r="P51" s="66">
        <v>33</v>
      </c>
      <c r="Q51" s="66">
        <v>33</v>
      </c>
      <c r="R51" s="66">
        <v>40</v>
      </c>
      <c r="S51" s="66">
        <v>38</v>
      </c>
      <c r="T51" s="66">
        <v>35</v>
      </c>
      <c r="U51" s="66">
        <v>35</v>
      </c>
      <c r="V51" s="66">
        <v>34</v>
      </c>
      <c r="W51" s="66">
        <v>37</v>
      </c>
      <c r="X51" s="66">
        <v>35</v>
      </c>
      <c r="Y51" s="66">
        <v>37</v>
      </c>
      <c r="Z51" s="66">
        <v>32</v>
      </c>
      <c r="AA51" s="66">
        <v>33</v>
      </c>
      <c r="AB51" s="66">
        <v>32</v>
      </c>
      <c r="AC51" s="66">
        <v>40</v>
      </c>
      <c r="AD51" s="66">
        <v>32</v>
      </c>
      <c r="AE51" s="66">
        <v>37</v>
      </c>
      <c r="AF51" s="66">
        <v>33</v>
      </c>
      <c r="AG51" s="66">
        <v>36</v>
      </c>
      <c r="AH51" s="66">
        <v>39.5</v>
      </c>
      <c r="AI51" s="66">
        <v>36</v>
      </c>
      <c r="AJ51" s="66">
        <v>35</v>
      </c>
      <c r="AK51" s="66">
        <v>35</v>
      </c>
      <c r="AL51" s="66">
        <v>34</v>
      </c>
      <c r="AM51" s="66">
        <v>35</v>
      </c>
      <c r="AN51" s="66">
        <v>38</v>
      </c>
      <c r="AO51" s="66">
        <v>36</v>
      </c>
      <c r="AP51" s="66">
        <v>39</v>
      </c>
      <c r="AQ51" s="66">
        <v>33</v>
      </c>
      <c r="AR51" s="66">
        <v>30</v>
      </c>
      <c r="AS51" s="66">
        <v>30</v>
      </c>
      <c r="AT51" s="66">
        <v>33</v>
      </c>
      <c r="AU51" s="66">
        <v>32</v>
      </c>
      <c r="AV51" s="66">
        <v>34</v>
      </c>
      <c r="AW51" s="66">
        <v>0</v>
      </c>
      <c r="AX51" s="66">
        <v>0</v>
      </c>
      <c r="AY51" s="66">
        <v>33</v>
      </c>
      <c r="AZ51" s="66">
        <v>34</v>
      </c>
      <c r="BA51" s="66">
        <v>33</v>
      </c>
      <c r="BB51" s="65">
        <v>1600</v>
      </c>
    </row>
    <row r="52" spans="1:54" x14ac:dyDescent="0.25">
      <c r="A52" s="67"/>
      <c r="B52" s="68"/>
      <c r="C52" s="69"/>
      <c r="D52" s="70"/>
      <c r="E52" s="71"/>
      <c r="F52" s="71"/>
      <c r="G52" s="71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1"/>
    </row>
    <row r="53" spans="1:54" x14ac:dyDescent="0.25">
      <c r="C53" s="73"/>
    </row>
    <row r="54" spans="1:54" x14ac:dyDescent="0.25">
      <c r="C54" s="73"/>
    </row>
    <row r="55" spans="1:54" x14ac:dyDescent="0.25">
      <c r="A55" s="74"/>
      <c r="B55" s="116" t="s">
        <v>58</v>
      </c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75"/>
      <c r="W55" s="75"/>
      <c r="X55" s="75"/>
      <c r="Y55" s="75"/>
      <c r="Z55" s="75"/>
      <c r="AA55" s="75"/>
      <c r="AB55" s="75"/>
      <c r="AC55" s="75"/>
      <c r="AD55" s="75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</row>
    <row r="56" spans="1:54" ht="22.5" x14ac:dyDescent="0.25">
      <c r="A56" s="76" t="s">
        <v>0</v>
      </c>
      <c r="B56" s="77" t="s">
        <v>59</v>
      </c>
      <c r="C56" s="100" t="s">
        <v>13</v>
      </c>
      <c r="D56" s="102" t="s">
        <v>1</v>
      </c>
      <c r="E56" s="78" t="s">
        <v>60</v>
      </c>
      <c r="F56" s="79"/>
      <c r="G56" s="80" t="s">
        <v>2</v>
      </c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2"/>
      <c r="AC56" s="104" t="s">
        <v>61</v>
      </c>
      <c r="AD56" s="7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</row>
    <row r="57" spans="1:54" ht="46.5" x14ac:dyDescent="0.25">
      <c r="A57" s="83"/>
      <c r="B57" s="84"/>
      <c r="C57" s="101"/>
      <c r="D57" s="103"/>
      <c r="E57" s="85" t="s">
        <v>3</v>
      </c>
      <c r="F57" s="85" t="s">
        <v>62</v>
      </c>
      <c r="G57" s="86">
        <v>1</v>
      </c>
      <c r="H57" s="86">
        <v>2</v>
      </c>
      <c r="I57" s="86">
        <v>3</v>
      </c>
      <c r="J57" s="86">
        <v>4</v>
      </c>
      <c r="K57" s="86">
        <v>5</v>
      </c>
      <c r="L57" s="86">
        <v>6</v>
      </c>
      <c r="M57" s="86">
        <v>7</v>
      </c>
      <c r="N57" s="86">
        <v>8</v>
      </c>
      <c r="O57" s="86">
        <v>9</v>
      </c>
      <c r="P57" s="86">
        <v>10</v>
      </c>
      <c r="Q57" s="86">
        <v>11</v>
      </c>
      <c r="R57" s="86">
        <v>12</v>
      </c>
      <c r="S57" s="86">
        <v>13</v>
      </c>
      <c r="T57" s="86">
        <v>14</v>
      </c>
      <c r="U57" s="86">
        <v>15</v>
      </c>
      <c r="V57" s="86">
        <v>16</v>
      </c>
      <c r="W57" s="86">
        <v>17</v>
      </c>
      <c r="X57" s="86">
        <v>18</v>
      </c>
      <c r="Y57" s="86">
        <v>19</v>
      </c>
      <c r="Z57" s="86">
        <v>20</v>
      </c>
      <c r="AA57" s="86">
        <v>21</v>
      </c>
      <c r="AB57" s="86">
        <v>22</v>
      </c>
      <c r="AC57" s="105"/>
      <c r="AD57" s="7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</row>
    <row r="58" spans="1:54" x14ac:dyDescent="0.25">
      <c r="A58" s="87">
        <v>1</v>
      </c>
      <c r="B58" s="88" t="s">
        <v>63</v>
      </c>
      <c r="C58" s="89" t="s">
        <v>64</v>
      </c>
      <c r="D58" s="90">
        <v>15</v>
      </c>
      <c r="E58" s="7">
        <v>295</v>
      </c>
      <c r="F58" s="7"/>
      <c r="G58" s="91">
        <v>30</v>
      </c>
      <c r="H58" s="91">
        <v>30</v>
      </c>
      <c r="I58" s="91">
        <v>30</v>
      </c>
      <c r="J58" s="91">
        <v>30</v>
      </c>
      <c r="K58" s="91">
        <v>30</v>
      </c>
      <c r="L58" s="91">
        <v>30</v>
      </c>
      <c r="M58" s="91">
        <v>30</v>
      </c>
      <c r="N58" s="91">
        <v>30</v>
      </c>
      <c r="O58" s="91">
        <v>30</v>
      </c>
      <c r="P58" s="91">
        <v>25</v>
      </c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2">
        <v>295</v>
      </c>
      <c r="AD58" s="7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</row>
    <row r="59" spans="1:54" x14ac:dyDescent="0.25">
      <c r="A59" s="93"/>
      <c r="B59" s="94"/>
      <c r="C59" s="95"/>
      <c r="D59" s="96"/>
      <c r="E59" s="7"/>
      <c r="F59" s="7">
        <v>80</v>
      </c>
      <c r="G59" s="91">
        <v>5</v>
      </c>
      <c r="H59" s="91">
        <v>6</v>
      </c>
      <c r="I59" s="91">
        <v>5</v>
      </c>
      <c r="J59" s="91">
        <v>10</v>
      </c>
      <c r="K59" s="91">
        <v>10</v>
      </c>
      <c r="L59" s="91">
        <v>10</v>
      </c>
      <c r="M59" s="91">
        <v>10</v>
      </c>
      <c r="N59" s="91">
        <v>10</v>
      </c>
      <c r="O59" s="91">
        <v>7</v>
      </c>
      <c r="P59" s="91">
        <v>7</v>
      </c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2">
        <v>80</v>
      </c>
      <c r="AD59" s="7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</row>
    <row r="60" spans="1:54" x14ac:dyDescent="0.25">
      <c r="A60" s="87">
        <v>2</v>
      </c>
      <c r="B60" s="88" t="s">
        <v>65</v>
      </c>
      <c r="C60" s="89" t="s">
        <v>66</v>
      </c>
      <c r="D60" s="90">
        <v>15</v>
      </c>
      <c r="E60" s="90">
        <v>296</v>
      </c>
      <c r="F60" s="90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>
        <v>30</v>
      </c>
      <c r="T60" s="91">
        <v>30</v>
      </c>
      <c r="U60" s="91">
        <v>30</v>
      </c>
      <c r="V60" s="91">
        <v>30</v>
      </c>
      <c r="W60" s="91">
        <v>30</v>
      </c>
      <c r="X60" s="91">
        <v>30</v>
      </c>
      <c r="Y60" s="91">
        <v>30</v>
      </c>
      <c r="Z60" s="91">
        <v>30</v>
      </c>
      <c r="AA60" s="91">
        <v>30</v>
      </c>
      <c r="AB60" s="91">
        <v>26</v>
      </c>
      <c r="AC60" s="92">
        <v>296</v>
      </c>
      <c r="AD60" s="7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</row>
    <row r="61" spans="1:54" x14ac:dyDescent="0.25">
      <c r="A61" s="93"/>
      <c r="B61" s="94"/>
      <c r="C61" s="95"/>
      <c r="D61" s="96"/>
      <c r="E61" s="7"/>
      <c r="F61" s="7">
        <v>79</v>
      </c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>
        <v>6</v>
      </c>
      <c r="T61" s="91">
        <v>6</v>
      </c>
      <c r="U61" s="91">
        <v>6</v>
      </c>
      <c r="V61" s="91">
        <v>10</v>
      </c>
      <c r="W61" s="91">
        <v>10</v>
      </c>
      <c r="X61" s="91">
        <v>10</v>
      </c>
      <c r="Y61" s="91">
        <v>8</v>
      </c>
      <c r="Z61" s="91">
        <v>5</v>
      </c>
      <c r="AA61" s="91">
        <v>9</v>
      </c>
      <c r="AB61" s="91">
        <v>9</v>
      </c>
      <c r="AC61" s="92">
        <v>79</v>
      </c>
      <c r="AD61" s="7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</row>
    <row r="62" spans="1:54" x14ac:dyDescent="0.25">
      <c r="A62" s="97" t="s">
        <v>67</v>
      </c>
      <c r="B62" s="98"/>
      <c r="C62" s="92"/>
      <c r="D62" s="99">
        <v>30</v>
      </c>
      <c r="E62" s="99">
        <v>591</v>
      </c>
      <c r="F62" s="99">
        <v>159</v>
      </c>
      <c r="G62" s="99">
        <v>35</v>
      </c>
      <c r="H62" s="99">
        <v>36</v>
      </c>
      <c r="I62" s="99">
        <v>35</v>
      </c>
      <c r="J62" s="99">
        <v>40</v>
      </c>
      <c r="K62" s="99">
        <v>40</v>
      </c>
      <c r="L62" s="99">
        <v>40</v>
      </c>
      <c r="M62" s="99">
        <v>40</v>
      </c>
      <c r="N62" s="99">
        <v>40</v>
      </c>
      <c r="O62" s="99">
        <v>37</v>
      </c>
      <c r="P62" s="99">
        <v>32</v>
      </c>
      <c r="Q62" s="99">
        <v>0</v>
      </c>
      <c r="R62" s="99">
        <v>0</v>
      </c>
      <c r="S62" s="99">
        <v>36</v>
      </c>
      <c r="T62" s="99">
        <v>36</v>
      </c>
      <c r="U62" s="99">
        <v>36</v>
      </c>
      <c r="V62" s="99">
        <v>40</v>
      </c>
      <c r="W62" s="99">
        <v>40</v>
      </c>
      <c r="X62" s="99">
        <v>40</v>
      </c>
      <c r="Y62" s="99">
        <v>38</v>
      </c>
      <c r="Z62" s="99">
        <v>35</v>
      </c>
      <c r="AA62" s="99">
        <v>39</v>
      </c>
      <c r="AB62" s="99">
        <v>35</v>
      </c>
      <c r="AC62" s="92">
        <v>750</v>
      </c>
      <c r="AD62" s="7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</row>
    <row r="63" spans="1:54" x14ac:dyDescent="0.25">
      <c r="C63" s="73"/>
    </row>
    <row r="64" spans="1:54" x14ac:dyDescent="0.25">
      <c r="C64" s="73"/>
    </row>
    <row r="65" spans="3:3" x14ac:dyDescent="0.25">
      <c r="C65" s="73"/>
    </row>
    <row r="66" spans="3:3" x14ac:dyDescent="0.25">
      <c r="C66" s="73"/>
    </row>
  </sheetData>
  <mergeCells count="119">
    <mergeCell ref="B1:AG1"/>
    <mergeCell ref="AQ1:BA2"/>
    <mergeCell ref="B2:AC2"/>
    <mergeCell ref="AD2:AE2"/>
    <mergeCell ref="A3:A4"/>
    <mergeCell ref="B3:B4"/>
    <mergeCell ref="C3:C4"/>
    <mergeCell ref="D3:D4"/>
    <mergeCell ref="E3:E4"/>
    <mergeCell ref="F3:BB3"/>
    <mergeCell ref="A7:A8"/>
    <mergeCell ref="B7:B8"/>
    <mergeCell ref="C7:C8"/>
    <mergeCell ref="D7:D8"/>
    <mergeCell ref="E7:E8"/>
    <mergeCell ref="A9:A10"/>
    <mergeCell ref="B9:B10"/>
    <mergeCell ref="C9:C10"/>
    <mergeCell ref="D9:D10"/>
    <mergeCell ref="E9:E10"/>
    <mergeCell ref="A11:A12"/>
    <mergeCell ref="B11:B12"/>
    <mergeCell ref="C11:C12"/>
    <mergeCell ref="D11:D12"/>
    <mergeCell ref="E11:E12"/>
    <mergeCell ref="A13:A14"/>
    <mergeCell ref="B13:B14"/>
    <mergeCell ref="C13:C14"/>
    <mergeCell ref="D13:D14"/>
    <mergeCell ref="E13:E14"/>
    <mergeCell ref="A15:A16"/>
    <mergeCell ref="B15:B16"/>
    <mergeCell ref="C15:C16"/>
    <mergeCell ref="D15:D16"/>
    <mergeCell ref="E15:E16"/>
    <mergeCell ref="A18:A19"/>
    <mergeCell ref="B18:B19"/>
    <mergeCell ref="C18:C19"/>
    <mergeCell ref="D18:D19"/>
    <mergeCell ref="E18:E19"/>
    <mergeCell ref="A20:A21"/>
    <mergeCell ref="B20:B21"/>
    <mergeCell ref="C20:C21"/>
    <mergeCell ref="D20:D21"/>
    <mergeCell ref="E20:E21"/>
    <mergeCell ref="A22:A23"/>
    <mergeCell ref="B22:B23"/>
    <mergeCell ref="C22:C23"/>
    <mergeCell ref="D22:D23"/>
    <mergeCell ref="E22:E23"/>
    <mergeCell ref="A24:A25"/>
    <mergeCell ref="B24:B25"/>
    <mergeCell ref="C24:C25"/>
    <mergeCell ref="D24:D25"/>
    <mergeCell ref="E24:E25"/>
    <mergeCell ref="A26:A27"/>
    <mergeCell ref="B26:B27"/>
    <mergeCell ref="C26:C27"/>
    <mergeCell ref="D26:D27"/>
    <mergeCell ref="E26:E27"/>
    <mergeCell ref="A28:A29"/>
    <mergeCell ref="B28:B29"/>
    <mergeCell ref="C28:C29"/>
    <mergeCell ref="D28:D29"/>
    <mergeCell ref="E28:E29"/>
    <mergeCell ref="A30:A31"/>
    <mergeCell ref="B30:B31"/>
    <mergeCell ref="C30:C31"/>
    <mergeCell ref="D30:D31"/>
    <mergeCell ref="E30:E31"/>
    <mergeCell ref="A32:A33"/>
    <mergeCell ref="B32:B33"/>
    <mergeCell ref="C32:C33"/>
    <mergeCell ref="D32:D33"/>
    <mergeCell ref="E32:E33"/>
    <mergeCell ref="A34:A35"/>
    <mergeCell ref="B34:B35"/>
    <mergeCell ref="C34:C35"/>
    <mergeCell ref="D34:D35"/>
    <mergeCell ref="E34:E35"/>
    <mergeCell ref="A36:A37"/>
    <mergeCell ref="B36:B37"/>
    <mergeCell ref="C36:C37"/>
    <mergeCell ref="D36:D37"/>
    <mergeCell ref="E36:E37"/>
    <mergeCell ref="A38:A39"/>
    <mergeCell ref="B38:B39"/>
    <mergeCell ref="C38:C39"/>
    <mergeCell ref="D38:D39"/>
    <mergeCell ref="E38:E39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  <mergeCell ref="A44:A45"/>
    <mergeCell ref="B44:B45"/>
    <mergeCell ref="C44:C45"/>
    <mergeCell ref="D44:D45"/>
    <mergeCell ref="E44:E45"/>
    <mergeCell ref="A46:A47"/>
    <mergeCell ref="B46:B47"/>
    <mergeCell ref="C46:C47"/>
    <mergeCell ref="D46:D47"/>
    <mergeCell ref="E46:E47"/>
    <mergeCell ref="C56:C57"/>
    <mergeCell ref="D56:D57"/>
    <mergeCell ref="AC56:AC57"/>
    <mergeCell ref="A49:A50"/>
    <mergeCell ref="B49:B50"/>
    <mergeCell ref="C49:C50"/>
    <mergeCell ref="D49:D50"/>
    <mergeCell ref="E49:E50"/>
    <mergeCell ref="B55:U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</dc:creator>
  <cp:lastModifiedBy>NATO</cp:lastModifiedBy>
  <cp:lastPrinted>2022-03-04T06:51:18Z</cp:lastPrinted>
  <dcterms:created xsi:type="dcterms:W3CDTF">2021-11-07T10:46:21Z</dcterms:created>
  <dcterms:modified xsi:type="dcterms:W3CDTF">2022-10-14T17:57:07Z</dcterms:modified>
</cp:coreProperties>
</file>